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2260" windowHeight="12645"/>
  </bookViews>
  <sheets>
    <sheet name="Форма 1.0.1 " sheetId="3" r:id="rId1"/>
    <sheet name="Форма 4.5" sheetId="4" r:id="rId2"/>
  </sheets>
  <externalReferences>
    <externalReference r:id="rId3"/>
  </externalReferences>
  <definedNames>
    <definedName name="form_up_date">[1]Титульный!$F$14</definedName>
    <definedName name="List06_flag_year">#REF!</definedName>
    <definedName name="region_name">[1]Титульный!$F$7</definedName>
    <definedName name="source_of_funding">[1]TEHSHEET!$O$2:$O$13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0" i="4" l="1"/>
  <c r="M40" i="4"/>
  <c r="N40" i="4"/>
  <c r="O40" i="4"/>
  <c r="P40" i="4"/>
  <c r="Q40" i="4"/>
  <c r="L36" i="4"/>
  <c r="M36" i="4"/>
  <c r="N36" i="4"/>
  <c r="O36" i="4"/>
  <c r="P36" i="4"/>
  <c r="Q36" i="4"/>
  <c r="L32" i="4"/>
  <c r="M32" i="4"/>
  <c r="N32" i="4"/>
  <c r="O32" i="4"/>
  <c r="P32" i="4"/>
  <c r="Q32" i="4"/>
  <c r="L28" i="4"/>
  <c r="M28" i="4"/>
  <c r="N28" i="4"/>
  <c r="O28" i="4"/>
  <c r="P28" i="4"/>
  <c r="Q28" i="4"/>
  <c r="L24" i="4"/>
  <c r="M24" i="4"/>
  <c r="N24" i="4"/>
  <c r="O24" i="4"/>
  <c r="P24" i="4"/>
  <c r="Q24" i="4"/>
  <c r="J20" i="4"/>
  <c r="K20" i="4"/>
  <c r="N20" i="4"/>
  <c r="O20" i="4"/>
  <c r="F140" i="4"/>
  <c r="F139" i="4"/>
  <c r="F138" i="4"/>
  <c r="F137" i="4"/>
  <c r="R136" i="4"/>
  <c r="Q136" i="4"/>
  <c r="P136" i="4"/>
  <c r="O136" i="4"/>
  <c r="N136" i="4"/>
  <c r="M136" i="4"/>
  <c r="L136" i="4"/>
  <c r="K136" i="4"/>
  <c r="J136" i="4"/>
  <c r="I136" i="4"/>
  <c r="F136" i="4"/>
  <c r="F135" i="4"/>
  <c r="F134" i="4"/>
  <c r="F133" i="4"/>
  <c r="F132" i="4"/>
  <c r="R131" i="4"/>
  <c r="Q131" i="4"/>
  <c r="P131" i="4"/>
  <c r="O131" i="4"/>
  <c r="N131" i="4"/>
  <c r="M131" i="4"/>
  <c r="L131" i="4"/>
  <c r="K131" i="4"/>
  <c r="J131" i="4"/>
  <c r="I131" i="4"/>
  <c r="F131" i="4"/>
  <c r="Q130" i="4"/>
  <c r="P130" i="4"/>
  <c r="O130" i="4"/>
  <c r="N130" i="4"/>
  <c r="M130" i="4"/>
  <c r="L130" i="4"/>
  <c r="K130" i="4"/>
  <c r="J130" i="4"/>
  <c r="I130" i="4"/>
  <c r="F130" i="4"/>
  <c r="Q129" i="4"/>
  <c r="P129" i="4"/>
  <c r="O129" i="4"/>
  <c r="N129" i="4"/>
  <c r="M129" i="4"/>
  <c r="L129" i="4"/>
  <c r="K129" i="4"/>
  <c r="J129" i="4"/>
  <c r="I129" i="4"/>
  <c r="F129" i="4"/>
  <c r="Q128" i="4"/>
  <c r="P128" i="4"/>
  <c r="O128" i="4"/>
  <c r="N128" i="4"/>
  <c r="M128" i="4"/>
  <c r="L128" i="4"/>
  <c r="L126" i="4" s="1"/>
  <c r="K128" i="4"/>
  <c r="J128" i="4"/>
  <c r="I128" i="4"/>
  <c r="F128" i="4"/>
  <c r="Q127" i="4"/>
  <c r="P127" i="4"/>
  <c r="O127" i="4"/>
  <c r="O126" i="4" s="1"/>
  <c r="N127" i="4"/>
  <c r="N126" i="4" s="1"/>
  <c r="M127" i="4"/>
  <c r="M126" i="4" s="1"/>
  <c r="L127" i="4"/>
  <c r="K127" i="4"/>
  <c r="K126" i="4" s="1"/>
  <c r="J127" i="4"/>
  <c r="J126" i="4" s="1"/>
  <c r="I127" i="4"/>
  <c r="F127" i="4"/>
  <c r="Q126" i="4"/>
  <c r="P126" i="4"/>
  <c r="I126" i="4"/>
  <c r="F126" i="4"/>
  <c r="H123" i="4"/>
  <c r="F123" i="4"/>
  <c r="H122" i="4"/>
  <c r="F122" i="4"/>
  <c r="F121" i="4"/>
  <c r="H120" i="4"/>
  <c r="F120" i="4"/>
  <c r="H119" i="4"/>
  <c r="F119" i="4"/>
  <c r="F118" i="4"/>
  <c r="H117" i="4"/>
  <c r="F117" i="4"/>
  <c r="H116" i="4"/>
  <c r="F116" i="4"/>
  <c r="F115" i="4"/>
  <c r="H114" i="4"/>
  <c r="F114" i="4"/>
  <c r="H113" i="4"/>
  <c r="F113" i="4"/>
  <c r="F112" i="4"/>
  <c r="H111" i="4"/>
  <c r="F111" i="4"/>
  <c r="H110" i="4"/>
  <c r="F110" i="4"/>
  <c r="F109" i="4"/>
  <c r="H108" i="4"/>
  <c r="F108" i="4"/>
  <c r="H107" i="4"/>
  <c r="F107" i="4"/>
  <c r="F106" i="4"/>
  <c r="H105" i="4"/>
  <c r="F105" i="4"/>
  <c r="H104" i="4"/>
  <c r="F104" i="4"/>
  <c r="F103" i="4"/>
  <c r="H102" i="4"/>
  <c r="F102" i="4"/>
  <c r="H101" i="4"/>
  <c r="F101" i="4"/>
  <c r="F100" i="4"/>
  <c r="H99" i="4"/>
  <c r="F99" i="4"/>
  <c r="H98" i="4"/>
  <c r="F98" i="4"/>
  <c r="F97" i="4"/>
  <c r="H96" i="4"/>
  <c r="F96" i="4"/>
  <c r="H95" i="4"/>
  <c r="F95" i="4"/>
  <c r="F94" i="4"/>
  <c r="F42" i="4"/>
  <c r="F41" i="4"/>
  <c r="K40" i="4"/>
  <c r="J40" i="4"/>
  <c r="I40" i="4"/>
  <c r="F40" i="4"/>
  <c r="F38" i="4"/>
  <c r="F37" i="4"/>
  <c r="K36" i="4"/>
  <c r="J36" i="4"/>
  <c r="I36" i="4"/>
  <c r="I20" i="4" s="1"/>
  <c r="F36" i="4"/>
  <c r="F34" i="4"/>
  <c r="F33" i="4"/>
  <c r="K32" i="4"/>
  <c r="J32" i="4"/>
  <c r="I32" i="4"/>
  <c r="F32" i="4"/>
  <c r="F30" i="4"/>
  <c r="F29" i="4"/>
  <c r="K28" i="4"/>
  <c r="J28" i="4"/>
  <c r="I28" i="4"/>
  <c r="F28" i="4"/>
  <c r="F26" i="4"/>
  <c r="F25" i="4"/>
  <c r="K24" i="4"/>
  <c r="J24" i="4"/>
  <c r="I24" i="4"/>
  <c r="F24" i="4"/>
  <c r="F22" i="4"/>
  <c r="Q21" i="4"/>
  <c r="P21" i="4"/>
  <c r="O21" i="4"/>
  <c r="N21" i="4"/>
  <c r="M21" i="4"/>
  <c r="L21" i="4"/>
  <c r="K21" i="4"/>
  <c r="J21" i="4"/>
  <c r="I21" i="4"/>
  <c r="F21" i="4"/>
  <c r="C26" i="3"/>
  <c r="A26" i="3"/>
  <c r="C22" i="3"/>
  <c r="C14" i="3"/>
  <c r="A14" i="3"/>
  <c r="C10" i="3"/>
  <c r="M20" i="4" l="1"/>
  <c r="P20" i="4"/>
  <c r="L20" i="4"/>
  <c r="Q20" i="4"/>
</calcChain>
</file>

<file path=xl/comments1.xml><?xml version="1.0" encoding="utf-8"?>
<comments xmlns="http://schemas.openxmlformats.org/spreadsheetml/2006/main">
  <authors>
    <author>Автор</author>
  </authors>
  <commentList>
    <comment ref="I9" authorId="0" shapeId="0">
      <text>
        <r>
          <rPr>
            <sz val="9"/>
            <color indexed="81"/>
            <rFont val="Tahoma"/>
            <family val="2"/>
            <charset val="204"/>
          </rPr>
          <t>Для перехода к Форме 1.0.1 
дважды кликните по этой ячейке</t>
        </r>
      </text>
    </comment>
  </commentList>
</comments>
</file>

<file path=xl/sharedStrings.xml><?xml version="1.0" encoding="utf-8"?>
<sst xmlns="http://schemas.openxmlformats.org/spreadsheetml/2006/main" count="808" uniqueCount="248">
  <si>
    <r>
      <t xml:space="preserve">Форма 1.0.1 Основные параметры раскрываемой информации </t>
    </r>
    <r>
      <rPr>
        <vertAlign val="superscript"/>
        <sz val="9"/>
        <rFont val="Tahoma"/>
        <family val="2"/>
        <charset val="204"/>
      </rPr>
      <t>1</t>
    </r>
  </si>
  <si>
    <t>Форма 1.0.1</t>
  </si>
  <si>
    <t>Параметры формы</t>
  </si>
  <si>
    <t>Описание параметров формы</t>
  </si>
  <si>
    <t>№ п/п</t>
  </si>
  <si>
    <t>Информация</t>
  </si>
  <si>
    <t>1</t>
  </si>
  <si>
    <t>Дата заполнения/внесения изменений</t>
  </si>
  <si>
    <t>Указывается календарная дата первичного заполнения или внесения изменений в форму в виде «ДД.ММ.ГГГГ».</t>
  </si>
  <si>
    <t>2.1</t>
  </si>
  <si>
    <t>Наименование централизованной системы коммунальной инфраструктуры</t>
  </si>
  <si>
    <t>наименование отсутствует</t>
  </si>
  <si>
    <t xml:space="preserve">Указывается наименование централизованной системы холодного водоснабжения/горячего водоснабжения/водоотведения/теплоснабжения, к которой относится размещаемая информация.
В случае наличия нескольких централизованных систем коммунальной инфраструктуры, информация по каждой из них указывается в отдельной строке. </t>
  </si>
  <si>
    <t>3.1</t>
  </si>
  <si>
    <t>Наименование регулируемого вида деятельности</t>
  </si>
  <si>
    <t>Производство тепловой энергии. Комбинированная выработка с уст. мощностью производства электрической энергии 25 МВт и более; Производство. Теплоноситель; Передача. Тепловая энергия; Передача. Теплоноситель; Сбыт. Тепловая энергия; Сбыт. Теплоноситель; Подключение (технологическое присоединение) к системе теплоснабжения; Поддержание резервной тепловой мощности при отсутствии потребления тепловой энергии</t>
  </si>
  <si>
    <t>Указывается наименование вида регулируемой деятельности.</t>
  </si>
  <si>
    <t>4.1</t>
  </si>
  <si>
    <t>Территория оказания услуги по регулируемому виду деятельности</t>
  </si>
  <si>
    <t>x</t>
  </si>
  <si>
    <t>Субъект РФ</t>
  </si>
  <si>
    <t>Указывается наименование субъекта Российской Федерации</t>
  </si>
  <si>
    <t>4.1.1.1</t>
  </si>
  <si>
    <t>муниципальный район</t>
  </si>
  <si>
    <t>Город Апатиты</t>
  </si>
  <si>
    <t>Указывается наименование муниципального района, на территории которого организация оказывает услуги по регулируемому виду деятельности.</t>
  </si>
  <si>
    <t>4.1.1.1.1</t>
  </si>
  <si>
    <t>муниципальное образование</t>
  </si>
  <si>
    <t>Город Апатиты (47705000)</t>
  </si>
  <si>
    <t>Указывается наименование и код муниципального района, муниципального образования в соответствии с Общероссийским классификатором территорий муниципальных образований (далее - ОКТМО), входящего в муниципальный район, на территории которого организация оказывает услуги по регулируемому виду деятельности.
В случае оказания услуг по регулируемому виду деятельности на территории нескольких муниципальных районов (муниципальных образований) данные по каждому их них указываются в отдельной строке.</t>
  </si>
  <si>
    <t>Город Кировск</t>
  </si>
  <si>
    <t>Город Кировск (47712000)</t>
  </si>
  <si>
    <t>Инвестиционная программа Апатитская ТЭЦ филиала "Кольский" ПАО "ТГК-1" Утверждена Приказом Минэнерго и ЖКХ Мурманской области от 14.07.2022 № 143</t>
  </si>
  <si>
    <t>Наименование параметра</t>
  </si>
  <si>
    <t>Единица измерения</t>
  </si>
  <si>
    <t>Инвестиционная программа в целом</t>
  </si>
  <si>
    <r>
      <t>Мероприятие</t>
    </r>
    <r>
      <rPr>
        <vertAlign val="superscript"/>
        <sz val="9"/>
        <rFont val="Tahoma"/>
        <family val="2"/>
        <charset val="204"/>
      </rPr>
      <t>2</t>
    </r>
  </si>
  <si>
    <t>Добавить мероприятие</t>
  </si>
  <si>
    <t>2</t>
  </si>
  <si>
    <t>3</t>
  </si>
  <si>
    <t>4</t>
  </si>
  <si>
    <t>4.0</t>
  </si>
  <si>
    <t>4.2</t>
  </si>
  <si>
    <t>4.3</t>
  </si>
  <si>
    <t>4.4</t>
  </si>
  <si>
    <t>4.5</t>
  </si>
  <si>
    <t>4.6</t>
  </si>
  <si>
    <t>4.7</t>
  </si>
  <si>
    <t>Наименование инвестиционной программы/мероприятия</t>
  </si>
  <si>
    <t>Инвестиционная программа Апатитской ТЭЦ филиала "Кольский" ПАО "ТГК-1" на 2023-2027 годы</t>
  </si>
  <si>
    <t>Техперевооружение 3 тепломагистрали</t>
  </si>
  <si>
    <t>Модернизация системы подпитки тепловых сетей с заменой аккумуляторных баков</t>
  </si>
  <si>
    <t>Модернизация схем поперечных связей основного и вспомогательного оборудования</t>
  </si>
  <si>
    <t>Модернизация мазутохозяйства</t>
  </si>
  <si>
    <t>Техперевооружение градирен</t>
  </si>
  <si>
    <t>Модернизация бойлерных установок с заменой арматуры</t>
  </si>
  <si>
    <t>Модернизация котлов ПК-10-п2 с целью отказа от мазута</t>
  </si>
  <si>
    <t>Дата утверждения инвестиционной программы</t>
  </si>
  <si>
    <t>14.07.2022</t>
  </si>
  <si>
    <t>Дата утверждения инвестиционной программы указывается в виде «ДД.ММ.ГГГГ».</t>
  </si>
  <si>
    <t>Дата изменения инвестиционной программы</t>
  </si>
  <si>
    <t>Дата изменения инвестиционной программы указывается (в случае наличия изменения) в виде «ДД.ММ.ГГГГ».</t>
  </si>
  <si>
    <t>Цель инвестиционной программы</t>
  </si>
  <si>
    <t>уменьшение удельных затрат (повышение КПД); уменьшение издержек на производство; снижение аварийности</t>
  </si>
  <si>
    <t>Цель инвестиционной программы определяется из перечня: Автоматизация (с уменьшением штата); Уменьшение удельных затрат (повышение коэффициента полезного действия); Уменьшение издержек на производство; Снижение аварийности; Прочее
Возможен выбор нескольких пунктов.</t>
  </si>
  <si>
    <t>Наименование уполномоченного органа, утвердившего программу</t>
  </si>
  <si>
    <t>Министерство энергетики и ЖКХ Мурманской области</t>
  </si>
  <si>
    <t>Указывается уполномоченный в соответствии с законодательством Российской Федерации орган власти, утвердивший инвестиционную программу.</t>
  </si>
  <si>
    <t>5</t>
  </si>
  <si>
    <t>Наименование органа местного самоуправления, согласовавшего инвестиционную программу</t>
  </si>
  <si>
    <t>Комитет по тарифному регулированию Мурманской области</t>
  </si>
  <si>
    <t>6</t>
  </si>
  <si>
    <t>Срок начала реализации инвестиционной программы/мероприятия</t>
  </si>
  <si>
    <t>01.01.2023</t>
  </si>
  <si>
    <t>01.01.2020</t>
  </si>
  <si>
    <t>01.01.2017</t>
  </si>
  <si>
    <t>01.01.2018</t>
  </si>
  <si>
    <t>01.01.2021</t>
  </si>
  <si>
    <t>01.01.2025</t>
  </si>
  <si>
    <t>01.01.2022</t>
  </si>
  <si>
    <t>Срок начала реализации инвестиционной программы/мероприятия указывается в виде «ДД.ММ.ГГГГ».</t>
  </si>
  <si>
    <t>7</t>
  </si>
  <si>
    <t>Срок окончания реализации инвестиционной программы/мероприятия</t>
  </si>
  <si>
    <t>31.12.2027</t>
  </si>
  <si>
    <t>31.12.2029</t>
  </si>
  <si>
    <t>31.12.2024</t>
  </si>
  <si>
    <t>31.12.2026</t>
  </si>
  <si>
    <t>31.12.2030</t>
  </si>
  <si>
    <t>Срок окончания реализации инвестиционной программы/мероприятия указывается в виде «ДД.ММ.ГГГГ».</t>
  </si>
  <si>
    <t>8</t>
  </si>
  <si>
    <t>Потребность в финансовых средствах, необходимых для реализации инвестиционной программы, в том числе с разбивкой по годам, мероприятиям и источникам финансирования инвестиционной программы:</t>
  </si>
  <si>
    <t>тыс. руб.</t>
  </si>
  <si>
    <t>Указывается суммарная потребность в финансовых средствах, необходимых для реализации инвестиционной программы, по всем источникам финансирования.</t>
  </si>
  <si>
    <t>y</t>
  </si>
  <si>
    <t>Год реализации инвестиционной программы/мероприятия должен содержаться в сроке реализации инвестиционной программы, определенном в пунктах 6 и 7 данной формы.
В случае реализации инвестиционной программы/мероприятия в течение нескольких лет информация по каждому году указывается в отдельных строках.</t>
  </si>
  <si>
    <t>i</t>
  </si>
  <si>
    <t>Вид источника финансирования определяется из перечня: Кредиты банков; Кредиты иностранных банков; Заемные средства др. организаций; Федеральный бюджет; Бюджет субъекта Российской Федерации; Бюджет муниципального образования; Средства внебюджетных фондов; Прибыль, направленная на инвестиции; Амортизация; Инвестиционная надбавка к тарифу; Плата за подключение (технологическое присоединение);  Прочие средства.
В случае наличия нескольких источников финансирования информация по каждому из них указывается в отдельных строках.</t>
  </si>
  <si>
    <t>Добавить источники</t>
  </si>
  <si>
    <t>амортизация</t>
  </si>
  <si>
    <t>О</t>
  </si>
  <si>
    <t>прочие средства</t>
  </si>
  <si>
    <t>Добавить год</t>
  </si>
  <si>
    <t>9</t>
  </si>
  <si>
    <t>Целевые показатели инвестиционной программы</t>
  </si>
  <si>
    <t>9.1</t>
  </si>
  <si>
    <t>Срок окупаемости</t>
  </si>
  <si>
    <t>9.1.1</t>
  </si>
  <si>
    <t>Факт</t>
  </si>
  <si>
    <t>лет</t>
  </si>
  <si>
    <t>9.1.2</t>
  </si>
  <si>
    <t>План</t>
  </si>
  <si>
    <t>9.2</t>
  </si>
  <si>
    <t>Перебои в снабжении потребителей</t>
  </si>
  <si>
    <t>9.2.1</t>
  </si>
  <si>
    <t>час./чел.</t>
  </si>
  <si>
    <t>Указывается фактическое значение отношения суммы произведений продолжительности отключений и количества пострадавших потребителей от каждого из этих отключений к количеству потребителей, проживающих в домах, в которых проходили отключения в отчетном периоде.</t>
  </si>
  <si>
    <t>9.2.2</t>
  </si>
  <si>
    <t>Указывается плановое значение отношения суммы произведений продолжительности отключений и количества пострадавших потребителей от каждого из этих отключений к количеству потребителей, проживающих в домах, в которых проходили отключения в отчетном периоде.</t>
  </si>
  <si>
    <t>9.3</t>
  </si>
  <si>
    <t>Продолжительность (бесперебойность) поставки товаров и услуг</t>
  </si>
  <si>
    <t>9.3.1</t>
  </si>
  <si>
    <t>час./день</t>
  </si>
  <si>
    <t>Указывается фактическое значение отношения количества часов предоставления услуг к количеству календарных дней в отчетном периоде.</t>
  </si>
  <si>
    <t>9.3.2</t>
  </si>
  <si>
    <t>Указывается плановое значение отношения количества часов предоставления услуг к количеству календарных дней в отчетном периоде.</t>
  </si>
  <si>
    <t>9.4</t>
  </si>
  <si>
    <t xml:space="preserve">Доля потерь и неучтенного потребления </t>
  </si>
  <si>
    <t>9.4.1</t>
  </si>
  <si>
    <t>%</t>
  </si>
  <si>
    <t>Указывается фактическое значение доли потерь и неучтенного тепловой энергии в общем объеме тепла, поданной в тепловую в отчетном периоде.</t>
  </si>
  <si>
    <t>9.4.2</t>
  </si>
  <si>
    <t>Указывается плановое значение доли потерь и неучтенного тепловой энергии в общем объеме тепла, поданной в тепловую в отчетном периоде.</t>
  </si>
  <si>
    <t>9.5</t>
  </si>
  <si>
    <t>Коэффициент потерь</t>
  </si>
  <si>
    <t>9.5.1</t>
  </si>
  <si>
    <t>Гкал/км</t>
  </si>
  <si>
    <t>Указывается фактическое значение коэффициента потерь тепловой энергии.</t>
  </si>
  <si>
    <t>9.5.2</t>
  </si>
  <si>
    <t>Указывается плановое значение коэффициента потерь тепловой энергии.</t>
  </si>
  <si>
    <t>9.6</t>
  </si>
  <si>
    <t>Износ систем коммунальной инфраструктуры</t>
  </si>
  <si>
    <t>9.6.1</t>
  </si>
  <si>
    <t>9.6.2</t>
  </si>
  <si>
    <t>9.7</t>
  </si>
  <si>
    <t>Износ оборудования производства (котлы)</t>
  </si>
  <si>
    <t>9.7.1</t>
  </si>
  <si>
    <t>9.7.2</t>
  </si>
  <si>
    <t>9.8</t>
  </si>
  <si>
    <t>Износ оборудования передачи тепловой энергии (сети)</t>
  </si>
  <si>
    <t>9.8.1</t>
  </si>
  <si>
    <t>9.8.2</t>
  </si>
  <si>
    <t>9.9</t>
  </si>
  <si>
    <t>Удельный вес сетей, нуждающихся в замене</t>
  </si>
  <si>
    <t>9.9.1</t>
  </si>
  <si>
    <t>9.9.2</t>
  </si>
  <si>
    <t>9.10</t>
  </si>
  <si>
    <t>Обеспеченность потребления товаров и услуг приборами учета</t>
  </si>
  <si>
    <t>9.10.1</t>
  </si>
  <si>
    <t>9.10.2</t>
  </si>
  <si>
    <t>9.11</t>
  </si>
  <si>
    <t>Расход топлива</t>
  </si>
  <si>
    <t>9.11.1</t>
  </si>
  <si>
    <t>т усл.топл/Гкал</t>
  </si>
  <si>
    <t>9.11.2</t>
  </si>
  <si>
    <t>9.12</t>
  </si>
  <si>
    <t>Расход электроэнергии на выработку</t>
  </si>
  <si>
    <t>9.12.1</t>
  </si>
  <si>
    <t>кВт.ч/Гкал</t>
  </si>
  <si>
    <t>9.12.2</t>
  </si>
  <si>
    <t>9.13</t>
  </si>
  <si>
    <t>Расход электроэнергии на передачу</t>
  </si>
  <si>
    <t>9.13.1</t>
  </si>
  <si>
    <t>9.13.2</t>
  </si>
  <si>
    <t>9.14</t>
  </si>
  <si>
    <t>Количество аварий (с учетом котельных)</t>
  </si>
  <si>
    <t>9.14.1</t>
  </si>
  <si>
    <t>ед.</t>
  </si>
  <si>
    <t xml:space="preserve">Указывается фактическое значение количества аварий (с учетом котельных). </t>
  </si>
  <si>
    <t>9.14.2</t>
  </si>
  <si>
    <t>Указывается плановое значение количества аварий (с учетом котельных).</t>
  </si>
  <si>
    <t>9.15</t>
  </si>
  <si>
    <t>Количество аварий на тепловых сетях</t>
  </si>
  <si>
    <t>9.15.1</t>
  </si>
  <si>
    <t>ед./км</t>
  </si>
  <si>
    <t>Указывается фактическое значение отношения количества аварий на тепловых сетях к протяженности сетей в отчетном периоде.</t>
  </si>
  <si>
    <t>9.15.2</t>
  </si>
  <si>
    <t>Указывается плановое значение отношения количества аварий на тепловых сетях к протяженности сетей в отчетном периоде.</t>
  </si>
  <si>
    <t>9.16</t>
  </si>
  <si>
    <t>Производительность труда</t>
  </si>
  <si>
    <t>В случае наличия дополнительных целевых показателей инвестиционной программы информация по ним указывается в отдельных строках.</t>
  </si>
  <si>
    <t>9.16.1</t>
  </si>
  <si>
    <t>тыс. руб./чел.</t>
  </si>
  <si>
    <t>Указывается фактическое значение отношение фонда оплаты труда к численности всех рабочих основного вида деятельности организации.  
В число рабочих основного вида деятельности включаются рабочие, занятые на производственных процессах по тепловым сетям.</t>
  </si>
  <si>
    <t>9.16.2</t>
  </si>
  <si>
    <t>Указывается плановое значение отношение фонда оплаты труда к численности всех рабочих основного вида деятельности организации.  
В число рабочих основного вида деятельности включаются рабочие, занятые на производственных процессах по тепловым сетям.</t>
  </si>
  <si>
    <t>Потери тепловой энергии</t>
  </si>
  <si>
    <t>Гкал/год</t>
  </si>
  <si>
    <t>Протяженность</t>
  </si>
  <si>
    <t>п.м.</t>
  </si>
  <si>
    <t xml:space="preserve">Диаметр </t>
  </si>
  <si>
    <t>мм</t>
  </si>
  <si>
    <t>Бак аккумулятор</t>
  </si>
  <si>
    <t>шт</t>
  </si>
  <si>
    <t>Башенная градирня</t>
  </si>
  <si>
    <t>Котлоагрегат</t>
  </si>
  <si>
    <t>Условное топливо</t>
  </si>
  <si>
    <t>т.у.т./год</t>
  </si>
  <si>
    <t>Теплообменник</t>
  </si>
  <si>
    <t>Потери конденсата</t>
  </si>
  <si>
    <t>т.</t>
  </si>
  <si>
    <t>Добавить показатель</t>
  </si>
  <si>
    <t>Примечание</t>
  </si>
  <si>
    <t>показатель не утверждается</t>
  </si>
  <si>
    <r>
      <t>Информация об инвестиционных программах</t>
    </r>
    <r>
      <rPr>
        <vertAlign val="superscript"/>
        <sz val="10"/>
        <rFont val="Tahoma"/>
        <family val="2"/>
        <charset val="204"/>
      </rPr>
      <t>1</t>
    </r>
  </si>
  <si>
    <t>8.1</t>
  </si>
  <si>
    <t>8.0</t>
  </si>
  <si>
    <t>8.2</t>
  </si>
  <si>
    <t>8.3</t>
  </si>
  <si>
    <t>8.4</t>
  </si>
  <si>
    <t>8.5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</si>
  <si>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</si>
  <si>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</si>
  <si>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</si>
  <si>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</si>
  <si>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</si>
  <si>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</si>
  <si>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</si>
  <si>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</si>
  <si>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</si>
  <si>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print</t>
  </si>
  <si>
    <t>10</t>
  </si>
  <si>
    <t>Использование инвестиционных средств за отчетный период</t>
  </si>
  <si>
    <t>10.0</t>
  </si>
  <si>
    <t>Использовано инвестиционных средств всего в отчетном периоде, в том числе:</t>
  </si>
  <si>
    <t>Указывается сумма использованных инвестиционных средства по всем источникам финансирования в отчетном периоде.</t>
  </si>
  <si>
    <t>I квартал</t>
  </si>
  <si>
    <t>Указывается сумма использованных инвестиционных средств в I квартале отчетного периода по всем источникам финансирования.</t>
  </si>
  <si>
    <t>II квартал</t>
  </si>
  <si>
    <t>Указывается сумма использованных инвестиционных средств в II квартале отчетного периода по всем источникам финансирования.</t>
  </si>
  <si>
    <t>III квартал</t>
  </si>
  <si>
    <t>Указывается сумма использованных инвестиционных средств в III квартале отчетного периода по всем источникам финансирования.</t>
  </si>
  <si>
    <t>IV квартал</t>
  </si>
  <si>
    <t>Указывается сумма использованных инвестиционных средств в IV квартале отчетного периода по всем источникам финансирования.</t>
  </si>
  <si>
    <t>Вид источника финансирования определяется из перечня: Кредиты банков; Кредиты иностранных банков; Заемные средства др. организаций; Федеральный бюджет; Бюджет субъекта Российской Федерации; Бюджет муниципального образования; Средства внебюджетных фондов; Прибыль, направленная на инвестиции; Амортизация; Инвестиционная надбавка к тарифу; Плата за подключение (технологическое присоединение); Прочие средства.
В случае наличия нескольких источников финансирования информация по каждому из них указывается в отдельных строках.</t>
  </si>
  <si>
    <t>10.1</t>
  </si>
  <si>
    <t>Информация по данной форме размещается в случае, если организация выполняет или планирует выполнение инвестиционной программы в отчетном периоде.</t>
  </si>
  <si>
    <t>Единой теплоснабжающей организацией, теплоснабжающей организацией и теплосетевой организацией в ценовых зонах теплоснабжения раскрывается информация об инвестиционных программах разрабатываемых и утверждаемых в отношении деятельности, при осуществлении которой расчеты за товары (услуги) в сфере теплоснабжения осуществляются по регулируемым ценам (тарифам) (за исключением деятельности по подключению (технологическому присоединению) к системе теплоснабжения).</t>
  </si>
  <si>
    <t>В случае выполнения нескольких мероприятий информация по каждому из них указывается в отдельной колонке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</si>
</sst>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indexed="55"/>
      <name val="Tahoma"/>
      <family val="2"/>
      <charset val="204"/>
    </font>
    <font>
      <sz val="9"/>
      <name val="Tahoma"/>
      <family val="2"/>
      <charset val="204"/>
    </font>
    <font>
      <b/>
      <sz val="14"/>
      <name val="Franklin Gothic Medium"/>
      <family val="2"/>
      <charset val="204"/>
    </font>
    <font>
      <vertAlign val="superscript"/>
      <sz val="9"/>
      <name val="Tahoma"/>
      <family val="2"/>
      <charset val="204"/>
    </font>
    <font>
      <sz val="1"/>
      <name val="Tahoma"/>
      <family val="2"/>
      <charset val="204"/>
    </font>
    <font>
      <sz val="9"/>
      <color theme="0"/>
      <name val="Tahoma"/>
      <family val="2"/>
      <charset val="204"/>
    </font>
    <font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sz val="9"/>
      <color rgb="FFBCBCBC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color rgb="FF333399"/>
      <name val="Tahoma"/>
      <family val="2"/>
      <charset val="204"/>
    </font>
    <font>
      <sz val="10"/>
      <name val="Arial"/>
      <family val="2"/>
      <charset val="204"/>
    </font>
    <font>
      <sz val="1"/>
      <color theme="0"/>
      <name val="Tahoma"/>
      <family val="2"/>
      <charset val="204"/>
    </font>
    <font>
      <b/>
      <sz val="9"/>
      <color indexed="62"/>
      <name val="Tahoma"/>
      <family val="2"/>
      <charset val="204"/>
    </font>
    <font>
      <sz val="9"/>
      <color indexed="62"/>
      <name val="Tahoma"/>
      <family val="2"/>
      <charset val="204"/>
    </font>
    <font>
      <sz val="1"/>
      <color indexed="62"/>
      <name val="Tahoma"/>
      <family val="2"/>
      <charset val="204"/>
    </font>
    <font>
      <sz val="11"/>
      <color indexed="55"/>
      <name val="Wingdings 2"/>
      <family val="1"/>
      <charset val="2"/>
    </font>
    <font>
      <sz val="15"/>
      <name val="Tahoma"/>
      <family val="2"/>
      <charset val="204"/>
    </font>
    <font>
      <sz val="10"/>
      <name val="Tahoma"/>
      <family val="2"/>
      <charset val="204"/>
    </font>
    <font>
      <vertAlign val="superscript"/>
      <sz val="10"/>
      <name val="Tahoma"/>
      <family val="2"/>
      <charset val="204"/>
    </font>
    <font>
      <sz val="15"/>
      <color theme="0"/>
      <name val="Tahoma"/>
      <family val="2"/>
      <charset val="204"/>
    </font>
    <font>
      <sz val="9"/>
      <color theme="1"/>
      <name val="Tahoma"/>
      <family val="2"/>
      <charset val="204"/>
    </font>
    <font>
      <vertAlign val="superscript"/>
      <sz val="9"/>
      <color theme="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lightDown">
        <fgColor indexed="22"/>
      </patternFill>
    </fill>
  </fills>
  <borders count="20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22"/>
      </right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">
    <xf numFmtId="0" fontId="0" fillId="0" borderId="0"/>
    <xf numFmtId="0" fontId="2" fillId="0" borderId="0"/>
    <xf numFmtId="0" fontId="5" fillId="0" borderId="0" applyBorder="0">
      <alignment horizontal="center" vertical="center" wrapText="1"/>
    </xf>
    <xf numFmtId="0" fontId="9" fillId="0" borderId="0"/>
    <xf numFmtId="0" fontId="2" fillId="0" borderId="0"/>
    <xf numFmtId="0" fontId="10" fillId="0" borderId="8" applyBorder="0">
      <alignment horizontal="center" vertical="center" wrapText="1"/>
    </xf>
    <xf numFmtId="49" fontId="4" fillId="0" borderId="0" applyBorder="0">
      <alignment vertical="top"/>
    </xf>
    <xf numFmtId="0" fontId="1" fillId="0" borderId="0"/>
    <xf numFmtId="0" fontId="14" fillId="0" borderId="0"/>
    <xf numFmtId="0" fontId="9" fillId="0" borderId="0"/>
  </cellStyleXfs>
  <cellXfs count="118">
    <xf numFmtId="0" fontId="0" fillId="0" borderId="0" xfId="0"/>
    <xf numFmtId="0" fontId="4" fillId="0" borderId="0" xfId="1" applyFont="1" applyFill="1" applyBorder="1" applyAlignment="1" applyProtection="1">
      <alignment vertical="center" wrapText="1"/>
    </xf>
    <xf numFmtId="0" fontId="4" fillId="0" borderId="1" xfId="2" applyFont="1" applyFill="1" applyBorder="1" applyAlignment="1" applyProtection="1">
      <alignment horizontal="left" vertical="center" wrapText="1"/>
    </xf>
    <xf numFmtId="0" fontId="7" fillId="0" borderId="2" xfId="2" applyFont="1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left" vertical="center" indent="1"/>
    </xf>
    <xf numFmtId="0" fontId="0" fillId="0" borderId="2" xfId="0" applyFill="1" applyBorder="1" applyAlignment="1" applyProtection="1">
      <alignment vertical="top"/>
    </xf>
    <xf numFmtId="0" fontId="0" fillId="2" borderId="3" xfId="0" applyFill="1" applyBorder="1" applyAlignment="1" applyProtection="1">
      <alignment horizontal="left" vertical="center" indent="1"/>
    </xf>
    <xf numFmtId="0" fontId="0" fillId="2" borderId="4" xfId="0" applyFill="1" applyBorder="1" applyAlignment="1" applyProtection="1">
      <alignment horizontal="left" vertical="center" indent="1"/>
    </xf>
    <xf numFmtId="0" fontId="0" fillId="2" borderId="5" xfId="0" applyFill="1" applyBorder="1" applyAlignment="1" applyProtection="1">
      <alignment horizontal="left" vertical="center" indent="1"/>
    </xf>
    <xf numFmtId="0" fontId="4" fillId="0" borderId="6" xfId="1" applyFont="1" applyFill="1" applyBorder="1" applyAlignment="1" applyProtection="1">
      <alignment horizontal="center" vertical="center" wrapText="1"/>
    </xf>
    <xf numFmtId="0" fontId="0" fillId="0" borderId="6" xfId="0" applyNumberFormat="1" applyFill="1" applyBorder="1" applyAlignment="1">
      <alignment horizontal="center" vertical="center"/>
    </xf>
    <xf numFmtId="0" fontId="0" fillId="0" borderId="7" xfId="0" applyNumberFormat="1" applyFill="1" applyBorder="1" applyAlignment="1">
      <alignment horizontal="center" vertical="center"/>
    </xf>
    <xf numFmtId="0" fontId="4" fillId="0" borderId="7" xfId="3" applyNumberFormat="1" applyFont="1" applyFill="1" applyBorder="1" applyAlignment="1" applyProtection="1">
      <alignment horizontal="center" vertical="center" wrapText="1"/>
    </xf>
    <xf numFmtId="0" fontId="4" fillId="0" borderId="7" xfId="4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>
      <alignment horizontal="center" vertical="center"/>
    </xf>
    <xf numFmtId="49" fontId="11" fillId="0" borderId="0" xfId="5" applyNumberFormat="1" applyFont="1" applyFill="1" applyBorder="1" applyAlignment="1" applyProtection="1">
      <alignment horizontal="center" vertical="center" wrapText="1"/>
    </xf>
    <xf numFmtId="0" fontId="11" fillId="0" borderId="0" xfId="3" applyNumberFormat="1" applyFont="1" applyFill="1" applyBorder="1" applyAlignment="1" applyProtection="1">
      <alignment horizontal="center" vertical="center" wrapText="1"/>
    </xf>
    <xf numFmtId="0" fontId="11" fillId="0" borderId="0" xfId="4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 applyProtection="1">
      <alignment horizontal="center" vertical="center" wrapText="1"/>
    </xf>
    <xf numFmtId="0" fontId="4" fillId="0" borderId="7" xfId="3" applyFont="1" applyFill="1" applyBorder="1" applyAlignment="1" applyProtection="1">
      <alignment horizontal="left" vertical="center" wrapText="1" indent="1"/>
    </xf>
    <xf numFmtId="0" fontId="4" fillId="3" borderId="3" xfId="4" applyNumberFormat="1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justify" vertical="center" wrapText="1"/>
    </xf>
    <xf numFmtId="0" fontId="4" fillId="0" borderId="7" xfId="1" applyNumberFormat="1" applyFont="1" applyFill="1" applyBorder="1" applyAlignment="1" applyProtection="1">
      <alignment vertical="center" wrapText="1"/>
    </xf>
    <xf numFmtId="0" fontId="4" fillId="0" borderId="3" xfId="4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0" fontId="4" fillId="0" borderId="7" xfId="3" applyFont="1" applyFill="1" applyBorder="1" applyAlignment="1" applyProtection="1">
      <alignment horizontal="left" vertical="center" wrapText="1" indent="2"/>
    </xf>
    <xf numFmtId="0" fontId="4" fillId="0" borderId="7" xfId="3" applyFont="1" applyFill="1" applyBorder="1" applyAlignment="1" applyProtection="1">
      <alignment horizontal="left" vertical="center" wrapText="1" indent="3"/>
    </xf>
    <xf numFmtId="0" fontId="0" fillId="0" borderId="7" xfId="0" applyFont="1" applyBorder="1" applyAlignment="1">
      <alignment vertical="top" wrapText="1"/>
    </xf>
    <xf numFmtId="0" fontId="4" fillId="0" borderId="7" xfId="3" applyFont="1" applyFill="1" applyBorder="1" applyAlignment="1" applyProtection="1">
      <alignment horizontal="left" vertical="center" wrapText="1" indent="4"/>
    </xf>
    <xf numFmtId="0" fontId="4" fillId="0" borderId="7" xfId="1" applyNumberFormat="1" applyFont="1" applyFill="1" applyBorder="1" applyAlignment="1" applyProtection="1">
      <alignment horizontal="left" vertical="top" wrapText="1"/>
    </xf>
    <xf numFmtId="0" fontId="4" fillId="0" borderId="2" xfId="1" applyFont="1" applyFill="1" applyBorder="1" applyAlignment="1" applyProtection="1">
      <alignment horizontal="left" vertical="center" wrapText="1"/>
    </xf>
    <xf numFmtId="0" fontId="4" fillId="0" borderId="7" xfId="1" applyFont="1" applyFill="1" applyBorder="1" applyAlignment="1" applyProtection="1">
      <alignment vertical="center" wrapText="1"/>
    </xf>
    <xf numFmtId="0" fontId="4" fillId="0" borderId="0" xfId="1" applyFont="1" applyFill="1" applyAlignment="1" applyProtection="1">
      <alignment vertical="center" wrapText="1"/>
    </xf>
    <xf numFmtId="49" fontId="4" fillId="0" borderId="10" xfId="1" applyNumberFormat="1" applyFont="1" applyFill="1" applyBorder="1" applyAlignment="1" applyProtection="1">
      <alignment horizontal="center" vertical="center" wrapText="1"/>
    </xf>
    <xf numFmtId="0" fontId="4" fillId="0" borderId="10" xfId="1" applyFont="1" applyFill="1" applyBorder="1" applyAlignment="1" applyProtection="1">
      <alignment horizontal="center" vertical="center" wrapText="1"/>
    </xf>
    <xf numFmtId="0" fontId="4" fillId="0" borderId="10" xfId="1" applyFont="1" applyFill="1" applyBorder="1" applyAlignment="1" applyProtection="1">
      <alignment horizontal="left" vertical="center" wrapText="1" indent="1"/>
    </xf>
    <xf numFmtId="4" fontId="4" fillId="3" borderId="10" xfId="1" applyNumberFormat="1" applyFont="1" applyFill="1" applyBorder="1" applyAlignment="1" applyProtection="1">
      <alignment horizontal="right" vertical="center" wrapText="1"/>
    </xf>
    <xf numFmtId="4" fontId="4" fillId="4" borderId="10" xfId="1" applyNumberFormat="1" applyFont="1" applyFill="1" applyBorder="1" applyAlignment="1" applyProtection="1">
      <alignment horizontal="right" vertical="center" wrapText="1"/>
      <protection locked="0"/>
    </xf>
    <xf numFmtId="49" fontId="17" fillId="7" borderId="13" xfId="6" applyFont="1" applyFill="1" applyBorder="1" applyAlignment="1" applyProtection="1">
      <alignment horizontal="left" vertical="center" indent="1"/>
    </xf>
    <xf numFmtId="49" fontId="17" fillId="7" borderId="13" xfId="6" applyFont="1" applyFill="1" applyBorder="1" applyAlignment="1" applyProtection="1">
      <alignment horizontal="left" vertical="center"/>
    </xf>
    <xf numFmtId="49" fontId="4" fillId="0" borderId="14" xfId="1" applyNumberFormat="1" applyFont="1" applyFill="1" applyBorder="1" applyAlignment="1" applyProtection="1">
      <alignment horizontal="center" vertical="center" wrapText="1"/>
    </xf>
    <xf numFmtId="0" fontId="4" fillId="0" borderId="14" xfId="1" applyFont="1" applyFill="1" applyBorder="1" applyAlignment="1" applyProtection="1">
      <alignment horizontal="center" vertical="center" wrapText="1"/>
    </xf>
    <xf numFmtId="0" fontId="4" fillId="0" borderId="10" xfId="1" applyNumberFormat="1" applyFont="1" applyFill="1" applyBorder="1" applyAlignment="1" applyProtection="1">
      <alignment horizontal="center" vertical="center" wrapText="1"/>
    </xf>
    <xf numFmtId="0" fontId="19" fillId="0" borderId="0" xfId="1" applyFont="1" applyFill="1" applyAlignment="1" applyProtection="1">
      <alignment horizontal="center" vertical="center" wrapText="1"/>
    </xf>
    <xf numFmtId="0" fontId="8" fillId="0" borderId="0" xfId="7" applyNumberFormat="1" applyFont="1" applyFill="1" applyBorder="1" applyAlignment="1" applyProtection="1"/>
    <xf numFmtId="0" fontId="4" fillId="0" borderId="15" xfId="1" applyFont="1" applyFill="1" applyBorder="1" applyAlignment="1" applyProtection="1">
      <alignment horizontal="center" vertical="center" wrapText="1"/>
    </xf>
    <xf numFmtId="0" fontId="4" fillId="0" borderId="16" xfId="1" applyFont="1" applyFill="1" applyBorder="1" applyAlignment="1" applyProtection="1">
      <alignment horizontal="center" vertical="center" wrapText="1"/>
    </xf>
    <xf numFmtId="0" fontId="4" fillId="0" borderId="17" xfId="1" applyFont="1" applyFill="1" applyBorder="1" applyAlignment="1" applyProtection="1">
      <alignment horizontal="center" vertical="center" wrapText="1"/>
    </xf>
    <xf numFmtId="0" fontId="4" fillId="0" borderId="18" xfId="7" applyFont="1" applyFill="1" applyBorder="1" applyProtection="1"/>
    <xf numFmtId="0" fontId="20" fillId="0" borderId="18" xfId="7" applyFont="1" applyBorder="1"/>
    <xf numFmtId="0" fontId="20" fillId="0" borderId="0" xfId="1" applyFont="1" applyFill="1" applyAlignment="1" applyProtection="1">
      <alignment vertical="center" wrapText="1"/>
    </xf>
    <xf numFmtId="0" fontId="4" fillId="0" borderId="0" xfId="1" applyFont="1" applyFill="1" applyBorder="1" applyAlignment="1" applyProtection="1">
      <alignment horizontal="right" vertical="center" wrapText="1"/>
    </xf>
    <xf numFmtId="0" fontId="21" fillId="0" borderId="5" xfId="9" applyFont="1" applyFill="1" applyBorder="1" applyAlignment="1" applyProtection="1">
      <alignment horizontal="left" vertical="center" wrapText="1" indent="1"/>
    </xf>
    <xf numFmtId="0" fontId="21" fillId="0" borderId="7" xfId="9" applyFont="1" applyFill="1" applyBorder="1" applyAlignment="1" applyProtection="1">
      <alignment horizontal="left" vertical="center" wrapText="1" indent="1"/>
    </xf>
    <xf numFmtId="0" fontId="21" fillId="0" borderId="3" xfId="9" applyFont="1" applyFill="1" applyBorder="1" applyAlignment="1" applyProtection="1">
      <alignment horizontal="left" vertical="center" wrapText="1" indent="1"/>
    </xf>
    <xf numFmtId="0" fontId="8" fillId="0" borderId="0" xfId="1" applyFont="1" applyFill="1" applyAlignment="1" applyProtection="1">
      <alignment vertical="center" wrapText="1"/>
    </xf>
    <xf numFmtId="49" fontId="8" fillId="0" borderId="0" xfId="1" applyNumberFormat="1" applyFont="1" applyFill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 vertical="center" wrapText="1"/>
    </xf>
    <xf numFmtId="0" fontId="15" fillId="0" borderId="0" xfId="1" applyFont="1" applyFill="1" applyBorder="1" applyAlignment="1" applyProtection="1">
      <alignment horizontal="center" vertical="center" wrapText="1"/>
    </xf>
    <xf numFmtId="49" fontId="8" fillId="0" borderId="0" xfId="1" applyNumberFormat="1" applyFont="1" applyFill="1" applyAlignment="1" applyProtection="1">
      <alignment horizontal="center" vertical="center" wrapText="1"/>
    </xf>
    <xf numFmtId="0" fontId="8" fillId="0" borderId="0" xfId="1" applyNumberFormat="1" applyFont="1" applyFill="1" applyAlignment="1" applyProtection="1">
      <alignment horizontal="center" vertical="center" wrapText="1"/>
    </xf>
    <xf numFmtId="0" fontId="23" fillId="0" borderId="0" xfId="1" applyFont="1" applyFill="1" applyAlignment="1" applyProtection="1">
      <alignment vertical="center" wrapText="1"/>
    </xf>
    <xf numFmtId="0" fontId="15" fillId="0" borderId="11" xfId="7" applyNumberFormat="1" applyFont="1" applyFill="1" applyBorder="1" applyAlignment="1" applyProtection="1"/>
    <xf numFmtId="0" fontId="4" fillId="0" borderId="10" xfId="1" applyFont="1" applyFill="1" applyBorder="1" applyAlignment="1" applyProtection="1">
      <alignment horizontal="left" vertical="center" wrapText="1" indent="2"/>
    </xf>
    <xf numFmtId="49" fontId="4" fillId="4" borderId="3" xfId="1" applyNumberFormat="1" applyFont="1" applyFill="1" applyBorder="1" applyAlignment="1" applyProtection="1">
      <alignment horizontal="left" vertical="center" wrapText="1" indent="1"/>
      <protection locked="0"/>
    </xf>
    <xf numFmtId="49" fontId="4" fillId="0" borderId="0" xfId="1" applyNumberFormat="1" applyFont="1" applyFill="1" applyBorder="1" applyAlignment="1" applyProtection="1">
      <alignment horizontal="center" vertical="center" wrapText="1"/>
    </xf>
    <xf numFmtId="0" fontId="15" fillId="0" borderId="9" xfId="7" applyNumberFormat="1" applyFont="1" applyFill="1" applyBorder="1" applyAlignment="1" applyProtection="1"/>
    <xf numFmtId="0" fontId="8" fillId="0" borderId="9" xfId="7" applyNumberFormat="1" applyFont="1" applyFill="1" applyBorder="1" applyAlignment="1" applyProtection="1"/>
    <xf numFmtId="0" fontId="4" fillId="0" borderId="19" xfId="1" applyFont="1" applyFill="1" applyBorder="1" applyAlignment="1" applyProtection="1">
      <alignment vertical="center" wrapText="1"/>
    </xf>
    <xf numFmtId="49" fontId="16" fillId="7" borderId="12" xfId="6" applyFont="1" applyFill="1" applyBorder="1" applyAlignment="1" applyProtection="1">
      <alignment horizontal="left" vertical="center" indent="1"/>
    </xf>
    <xf numFmtId="49" fontId="18" fillId="0" borderId="6" xfId="6" applyFont="1" applyFill="1" applyBorder="1" applyAlignment="1" applyProtection="1">
      <alignment horizontal="left" vertical="center"/>
    </xf>
    <xf numFmtId="0" fontId="24" fillId="0" borderId="0" xfId="7" applyFont="1" applyBorder="1"/>
    <xf numFmtId="0" fontId="25" fillId="0" borderId="0" xfId="7" applyNumberFormat="1" applyFont="1" applyFill="1" applyBorder="1" applyAlignment="1" applyProtection="1">
      <alignment horizontal="right" vertical="top"/>
    </xf>
    <xf numFmtId="0" fontId="24" fillId="0" borderId="0" xfId="7" applyNumberFormat="1" applyFont="1" applyFill="1" applyBorder="1" applyAlignment="1" applyProtection="1">
      <alignment horizontal="left" vertical="top" wrapText="1" indent="1"/>
    </xf>
    <xf numFmtId="0" fontId="6" fillId="0" borderId="0" xfId="1" applyFont="1" applyFill="1" applyAlignment="1" applyProtection="1">
      <alignment vertical="center" wrapText="1"/>
    </xf>
    <xf numFmtId="0" fontId="4" fillId="0" borderId="0" xfId="1" applyFont="1" applyFill="1" applyAlignment="1" applyProtection="1">
      <alignment horizontal="left" vertical="center" wrapText="1" indent="1"/>
    </xf>
    <xf numFmtId="0" fontId="4" fillId="0" borderId="18" xfId="1" applyFont="1" applyFill="1" applyBorder="1" applyAlignment="1" applyProtection="1">
      <alignment vertical="center" wrapText="1"/>
    </xf>
    <xf numFmtId="0" fontId="23" fillId="0" borderId="18" xfId="7" applyFont="1" applyBorder="1"/>
    <xf numFmtId="0" fontId="23" fillId="0" borderId="18" xfId="1" applyFont="1" applyFill="1" applyBorder="1" applyAlignment="1" applyProtection="1">
      <alignment vertical="center" wrapText="1"/>
    </xf>
    <xf numFmtId="0" fontId="4" fillId="0" borderId="18" xfId="1" applyFont="1" applyFill="1" applyBorder="1" applyAlignment="1" applyProtection="1">
      <alignment horizontal="center" vertical="center" wrapText="1"/>
    </xf>
    <xf numFmtId="0" fontId="4" fillId="0" borderId="18" xfId="1" applyFont="1" applyFill="1" applyBorder="1" applyAlignment="1" applyProtection="1">
      <alignment horizontal="center" vertical="center" wrapText="1"/>
    </xf>
    <xf numFmtId="0" fontId="4" fillId="0" borderId="14" xfId="1" applyFont="1" applyFill="1" applyBorder="1" applyAlignment="1" applyProtection="1">
      <alignment horizontal="left" vertical="center" wrapText="1"/>
    </xf>
    <xf numFmtId="0" fontId="4" fillId="0" borderId="6" xfId="1" applyFont="1" applyFill="1" applyBorder="1" applyAlignment="1" applyProtection="1">
      <alignment vertical="center" wrapText="1"/>
    </xf>
    <xf numFmtId="0" fontId="4" fillId="0" borderId="18" xfId="5" applyFont="1" applyFill="1" applyBorder="1" applyAlignment="1" applyProtection="1">
      <alignment horizontal="center" vertical="center" wrapText="1"/>
    </xf>
    <xf numFmtId="0" fontId="4" fillId="0" borderId="18" xfId="1" applyFont="1" applyFill="1" applyBorder="1" applyAlignment="1" applyProtection="1">
      <alignment horizontal="left" vertical="center" wrapText="1"/>
    </xf>
    <xf numFmtId="0" fontId="4" fillId="0" borderId="18" xfId="5" applyFont="1" applyFill="1" applyBorder="1" applyAlignment="1" applyProtection="1">
      <alignment horizontal="center" vertical="center" wrapText="1"/>
    </xf>
    <xf numFmtId="49" fontId="13" fillId="0" borderId="18" xfId="6" applyFont="1" applyFill="1" applyBorder="1" applyAlignment="1" applyProtection="1">
      <alignment horizontal="center" vertical="center" wrapText="1"/>
    </xf>
    <xf numFmtId="49" fontId="3" fillId="0" borderId="18" xfId="5" applyNumberFormat="1" applyFont="1" applyFill="1" applyBorder="1" applyAlignment="1" applyProtection="1">
      <alignment horizontal="center" vertical="center" wrapText="1"/>
    </xf>
    <xf numFmtId="0" fontId="7" fillId="0" borderId="18" xfId="7" applyNumberFormat="1" applyFont="1" applyFill="1" applyBorder="1" applyAlignment="1" applyProtection="1">
      <alignment horizontal="center" wrapText="1"/>
    </xf>
    <xf numFmtId="0" fontId="4" fillId="0" borderId="18" xfId="7" applyNumberFormat="1" applyFont="1" applyFill="1" applyBorder="1" applyAlignment="1" applyProtection="1">
      <alignment horizontal="center" wrapText="1"/>
    </xf>
    <xf numFmtId="0" fontId="4" fillId="0" borderId="18" xfId="8" applyFont="1" applyFill="1" applyBorder="1" applyAlignment="1" applyProtection="1">
      <alignment vertical="center" wrapText="1"/>
    </xf>
    <xf numFmtId="49" fontId="4" fillId="0" borderId="18" xfId="1" applyNumberFormat="1" applyFont="1" applyFill="1" applyBorder="1" applyAlignment="1" applyProtection="1">
      <alignment horizontal="center" vertical="center" wrapText="1"/>
    </xf>
    <xf numFmtId="0" fontId="4" fillId="0" borderId="18" xfId="1" applyFont="1" applyFill="1" applyBorder="1" applyAlignment="1" applyProtection="1">
      <alignment horizontal="left" vertical="center" wrapText="1"/>
    </xf>
    <xf numFmtId="49" fontId="4" fillId="4" borderId="18" xfId="1" applyNumberFormat="1" applyFont="1" applyFill="1" applyBorder="1" applyAlignment="1" applyProtection="1">
      <alignment horizontal="left" vertical="center" wrapText="1"/>
      <protection locked="0"/>
    </xf>
    <xf numFmtId="49" fontId="0" fillId="4" borderId="18" xfId="4" applyNumberFormat="1" applyFont="1" applyFill="1" applyBorder="1" applyAlignment="1" applyProtection="1">
      <alignment horizontal="center" vertical="center" wrapText="1"/>
      <protection locked="0"/>
    </xf>
    <xf numFmtId="0" fontId="4" fillId="0" borderId="18" xfId="1" applyFont="1" applyFill="1" applyBorder="1" applyAlignment="1" applyProtection="1">
      <alignment horizontal="left" vertical="center" wrapText="1" indent="1"/>
    </xf>
    <xf numFmtId="49" fontId="0" fillId="5" borderId="18" xfId="4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4" applyNumberFormat="1" applyFont="1" applyFill="1" applyBorder="1" applyAlignment="1" applyProtection="1">
      <alignment horizontal="left" vertical="center" wrapText="1"/>
    </xf>
    <xf numFmtId="4" fontId="4" fillId="3" borderId="18" xfId="1" applyNumberFormat="1" applyFont="1" applyFill="1" applyBorder="1" applyAlignment="1" applyProtection="1">
      <alignment horizontal="right" vertical="center" wrapText="1"/>
    </xf>
    <xf numFmtId="0" fontId="15" fillId="0" borderId="18" xfId="7" applyNumberFormat="1" applyFont="1" applyFill="1" applyBorder="1" applyAlignment="1" applyProtection="1">
      <alignment horizontal="center" wrapText="1"/>
    </xf>
    <xf numFmtId="0" fontId="8" fillId="0" borderId="18" xfId="7" applyNumberFormat="1" applyFont="1" applyFill="1" applyBorder="1" applyAlignment="1" applyProtection="1">
      <alignment horizontal="center" wrapText="1"/>
    </xf>
    <xf numFmtId="1" fontId="4" fillId="4" borderId="18" xfId="1" applyNumberFormat="1" applyFont="1" applyFill="1" applyBorder="1" applyAlignment="1" applyProtection="1">
      <alignment horizontal="left" vertical="center" wrapText="1" indent="1"/>
      <protection locked="0"/>
    </xf>
    <xf numFmtId="0" fontId="4" fillId="0" borderId="18" xfId="1" applyNumberFormat="1" applyFont="1" applyFill="1" applyBorder="1" applyAlignment="1" applyProtection="1">
      <alignment horizontal="center" vertical="center" wrapText="1"/>
    </xf>
    <xf numFmtId="49" fontId="4" fillId="4" borderId="18" xfId="1" applyNumberFormat="1" applyFont="1" applyFill="1" applyBorder="1" applyAlignment="1" applyProtection="1">
      <alignment horizontal="left" vertical="center" wrapText="1" indent="2"/>
      <protection locked="0"/>
    </xf>
    <xf numFmtId="4" fontId="4" fillId="4" borderId="18" xfId="1" applyNumberFormat="1" applyFont="1" applyFill="1" applyBorder="1" applyAlignment="1" applyProtection="1">
      <alignment horizontal="right" vertical="center" wrapText="1"/>
      <protection locked="0"/>
    </xf>
    <xf numFmtId="4" fontId="4" fillId="5" borderId="18" xfId="1" applyNumberFormat="1" applyFont="1" applyFill="1" applyBorder="1" applyAlignment="1" applyProtection="1">
      <alignment horizontal="right" vertical="center" wrapText="1"/>
      <protection locked="0"/>
    </xf>
    <xf numFmtId="49" fontId="16" fillId="7" borderId="18" xfId="6" applyFont="1" applyFill="1" applyBorder="1" applyAlignment="1" applyProtection="1">
      <alignment horizontal="left" vertical="center"/>
    </xf>
    <xf numFmtId="49" fontId="17" fillId="7" borderId="18" xfId="6" applyFont="1" applyFill="1" applyBorder="1" applyAlignment="1" applyProtection="1">
      <alignment horizontal="left" vertical="center" indent="2"/>
    </xf>
    <xf numFmtId="49" fontId="17" fillId="7" borderId="18" xfId="6" applyFont="1" applyFill="1" applyBorder="1" applyAlignment="1" applyProtection="1">
      <alignment horizontal="left" vertical="center" indent="1"/>
    </xf>
    <xf numFmtId="49" fontId="17" fillId="7" borderId="18" xfId="6" applyFont="1" applyFill="1" applyBorder="1" applyAlignment="1" applyProtection="1">
      <alignment horizontal="left" vertical="center"/>
    </xf>
    <xf numFmtId="49" fontId="18" fillId="0" borderId="18" xfId="6" applyFont="1" applyFill="1" applyBorder="1" applyAlignment="1" applyProtection="1">
      <alignment horizontal="left" vertical="center"/>
    </xf>
    <xf numFmtId="49" fontId="16" fillId="7" borderId="18" xfId="6" applyFont="1" applyFill="1" applyBorder="1" applyAlignment="1" applyProtection="1">
      <alignment horizontal="left" vertical="center" indent="1"/>
    </xf>
    <xf numFmtId="0" fontId="8" fillId="0" borderId="18" xfId="7" applyNumberFormat="1" applyFont="1" applyFill="1" applyBorder="1" applyAlignment="1" applyProtection="1"/>
    <xf numFmtId="0" fontId="15" fillId="0" borderId="18" xfId="7" applyNumberFormat="1" applyFont="1" applyFill="1" applyBorder="1" applyAlignment="1" applyProtection="1"/>
    <xf numFmtId="0" fontId="4" fillId="0" borderId="18" xfId="1" applyFont="1" applyFill="1" applyBorder="1" applyAlignment="1" applyProtection="1">
      <alignment horizontal="left" vertical="center" wrapText="1" indent="2"/>
    </xf>
    <xf numFmtId="49" fontId="4" fillId="4" borderId="18" xfId="1" applyNumberFormat="1" applyFont="1" applyFill="1" applyBorder="1" applyAlignment="1" applyProtection="1">
      <alignment horizontal="left" vertical="center" wrapText="1" indent="1"/>
      <protection locked="0"/>
    </xf>
    <xf numFmtId="49" fontId="4" fillId="4" borderId="18" xfId="1" applyNumberFormat="1" applyFont="1" applyFill="1" applyBorder="1" applyAlignment="1" applyProtection="1">
      <alignment horizontal="center" vertical="center" wrapText="1"/>
      <protection locked="0"/>
    </xf>
  </cellXfs>
  <cellStyles count="10">
    <cellStyle name="Заголовок" xfId="2"/>
    <cellStyle name="ЗаголовокСтолбца" xfId="5"/>
    <cellStyle name="Обычный" xfId="0" builtinId="0"/>
    <cellStyle name="Обычный 12" xfId="7"/>
    <cellStyle name="Обычный 3" xfId="6"/>
    <cellStyle name="Обычный_Forma_5_Книга2" xfId="8"/>
    <cellStyle name="Обычный_JKH.OPEN.INFO.HVS(v3.5)_цены161210" xfId="3"/>
    <cellStyle name="Обычный_ЖКУ_проект3" xfId="4"/>
    <cellStyle name="Обычный_Мониторинг инвестиций" xfId="1"/>
    <cellStyle name="Обычный_Шаблон по источникам для Модуля Реестр (2)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17</xdr:row>
      <xdr:rowOff>0</xdr:rowOff>
    </xdr:from>
    <xdr:to>
      <xdr:col>10</xdr:col>
      <xdr:colOff>228600</xdr:colOff>
      <xdr:row>17</xdr:row>
      <xdr:rowOff>190500</xdr:rowOff>
    </xdr:to>
    <xdr:grpSp>
      <xdr:nvGrpSpPr>
        <xdr:cNvPr id="2" name="shCalendar" hidden="1"/>
        <xdr:cNvGrpSpPr>
          <a:grpSpLocks/>
        </xdr:cNvGrpSpPr>
      </xdr:nvGrpSpPr>
      <xdr:grpSpPr bwMode="auto">
        <a:xfrm>
          <a:off x="6975475" y="449262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4</xdr:col>
      <xdr:colOff>0</xdr:colOff>
      <xdr:row>5</xdr:row>
      <xdr:rowOff>0</xdr:rowOff>
    </xdr:from>
    <xdr:to>
      <xdr:col>5</xdr:col>
      <xdr:colOff>0</xdr:colOff>
      <xdr:row>6</xdr:row>
      <xdr:rowOff>38100</xdr:rowOff>
    </xdr:to>
    <xdr:pic macro="[1]!modInfo.FREEZE_PANES_STATIC">
      <xdr:nvPicPr>
        <xdr:cNvPr id="5" name="FREEZE_PANES_I11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5</xdr:row>
      <xdr:rowOff>0</xdr:rowOff>
    </xdr:from>
    <xdr:to>
      <xdr:col>5</xdr:col>
      <xdr:colOff>0</xdr:colOff>
      <xdr:row>6</xdr:row>
      <xdr:rowOff>38100</xdr:rowOff>
    </xdr:to>
    <xdr:pic macro="[1]!modInfo.FREEZE_PANES_STATIC">
      <xdr:nvPicPr>
        <xdr:cNvPr id="6" name="UNFREEZE_PANES_I11" descr="update_org.png" hidden="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C1.local\KOLA\AU\OE\PEO\&#1056;&#1072;&#1089;&#1082;&#1088;&#1099;&#1090;&#1080;&#1077;%20&#1080;&#1085;&#1092;&#1086;&#1088;&#1084;&#1072;&#1094;&#1080;&#1080;_&#1090;&#1077;&#1087;&#1083;&#1086;\&#1055;&#1083;&#1072;&#1085;%202023-2027\2)%20&#1059;&#1090;&#1074;&#1077;&#1088;&#1078;&#1076;&#1077;&#1085;&#1085;&#1072;&#1103;%20&#1048;&#1055;%202023-2027\&#1053;&#1086;&#1074;&#1072;&#1103;%20&#1087;&#1072;&#1087;&#1082;&#1072;\&#1040;&#1087;&#1072;&#1090;&#1080;&#1090;&#1089;&#1082;&#1072;&#1103;%20&#1058;&#1069;&#1062;_FAS.JKH.OPEN.INFO.BALANCE.WARM(v1.0.3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List05"/>
      <sheetName val="Инструкция"/>
      <sheetName val="Лог обновления"/>
      <sheetName val="Титульный"/>
      <sheetName val="Территории"/>
      <sheetName val="Дифференциация"/>
      <sheetName val="Форма 1.0.1 | Форма 4.3.1"/>
      <sheetName val="Форма 4.3.1"/>
      <sheetName val="Форма 1.0.1 | Форма 4.3.2"/>
      <sheetName val="Форма 4.3.2"/>
      <sheetName val="Форма 1.0.1 | Форма 4.4"/>
      <sheetName val="Форма 4.4"/>
      <sheetName val="Форма 1.0.1 | Форма 4.5"/>
      <sheetName val="Форма 4.5"/>
      <sheetName val="Форма 1.0.1 | Форма 4.9"/>
      <sheetName val="Форма 4.9"/>
      <sheetName val="Форма 1.0.2"/>
      <sheetName val="Сведения об изменении"/>
      <sheetName val="Комментарии"/>
      <sheetName val="Проверка"/>
      <sheetName val="modReestr"/>
      <sheetName val="modList13"/>
      <sheetName val="modList07"/>
      <sheetName val="AllSheetsInThisWorkbook"/>
      <sheetName val="modCheckCyan"/>
      <sheetName val="modInfo"/>
      <sheetName val="TEHSHEET"/>
      <sheetName val="modfrmSelectData"/>
      <sheetName val="modList06"/>
      <sheetName val="modList01"/>
      <sheetName val="modList08"/>
      <sheetName val="et_union_hor"/>
      <sheetName val="et_union_vert"/>
      <sheetName val="modList00"/>
      <sheetName val="modList02"/>
      <sheetName val="modList03"/>
      <sheetName val="modList04"/>
      <sheetName val="modList09"/>
      <sheetName val="modHTTP"/>
      <sheetName val="modfrmRegion"/>
      <sheetName val="MR_LIST"/>
      <sheetName val="REESTR_VT"/>
      <sheetName val="REESTR_VED"/>
      <sheetName val="modfrmReestrObj"/>
      <sheetName val="DataOrg"/>
      <sheetName val="modfrmReestr"/>
      <sheetName val="modUpdTemplMain"/>
      <sheetName val="REESTR_ORG"/>
      <sheetName val="modClassifierValidate"/>
      <sheetName val="modHyp"/>
      <sheetName val="modfrmDateChoose"/>
      <sheetName val="modComm"/>
      <sheetName val="modThisWorkbook"/>
      <sheetName val="REESTR_MO"/>
      <sheetName val="REESTR_MO_FILTER"/>
      <sheetName val="modfrmReestrMR"/>
      <sheetName val="modServiceModule"/>
      <sheetName val="modfrmCheckUpdates"/>
      <sheetName val="REESTR_DS"/>
      <sheetName val="REESTR_CHS"/>
      <sheetName val="REESTR_LINK"/>
    </sheetNames>
    <definedNames>
      <definedName name="modfrmDateChoose.CalendarShow"/>
      <definedName name="modInfo.FREEZE_PANES_STATIC"/>
    </definedNames>
    <sheetDataSet>
      <sheetData sheetId="0"/>
      <sheetData sheetId="1"/>
      <sheetData sheetId="2"/>
      <sheetData sheetId="3"/>
      <sheetData sheetId="4">
        <row r="7">
          <cell r="F7" t="str">
            <v>Мурманская область</v>
          </cell>
        </row>
        <row r="14">
          <cell r="F14" t="str">
            <v>25.07.2022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O2" t="str">
            <v>кредиты банков</v>
          </cell>
        </row>
        <row r="3">
          <cell r="O3" t="str">
            <v>кредиты иностранных банков</v>
          </cell>
        </row>
        <row r="4">
          <cell r="O4" t="str">
            <v>заемные средства др. организаций</v>
          </cell>
        </row>
        <row r="5">
          <cell r="O5" t="str">
            <v>федеральный бюджет</v>
          </cell>
        </row>
        <row r="6">
          <cell r="O6" t="str">
            <v>бюджет субъекта Российской Федерации</v>
          </cell>
        </row>
        <row r="7">
          <cell r="O7" t="str">
            <v>бюджет муниципального образования</v>
          </cell>
        </row>
        <row r="8">
          <cell r="O8" t="str">
            <v>средства внебюджетных фондов</v>
          </cell>
        </row>
        <row r="9">
          <cell r="O9" t="str">
            <v>прибыль, направленная на инвестиции</v>
          </cell>
        </row>
        <row r="10">
          <cell r="O10" t="str">
            <v>амортизация</v>
          </cell>
        </row>
        <row r="11">
          <cell r="O11" t="str">
            <v>инвестиционная надбавка к тарифу</v>
          </cell>
        </row>
        <row r="12">
          <cell r="O12" t="str">
            <v>плата за подключение (технологическое присоединение)</v>
          </cell>
        </row>
        <row r="13">
          <cell r="O13" t="str">
            <v>прочие средства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28"/>
  <sheetViews>
    <sheetView tabSelected="1" view="pageBreakPreview" zoomScale="60" zoomScaleNormal="100" workbookViewId="0">
      <selection activeCell="A3" sqref="A3:D3"/>
    </sheetView>
  </sheetViews>
  <sheetFormatPr defaultRowHeight="15" x14ac:dyDescent="0.25"/>
  <cols>
    <col min="2" max="2" width="32.85546875" customWidth="1"/>
    <col min="3" max="3" width="69.42578125" customWidth="1"/>
    <col min="4" max="4" width="63.42578125" customWidth="1"/>
  </cols>
  <sheetData>
    <row r="1" spans="1:4" ht="43.5" customHeight="1" x14ac:dyDescent="0.25">
      <c r="A1" s="31" t="s">
        <v>32</v>
      </c>
      <c r="B1" s="31"/>
      <c r="C1" s="31"/>
    </row>
    <row r="2" spans="1:4" x14ac:dyDescent="0.25">
      <c r="A2" s="1"/>
      <c r="B2" s="1"/>
      <c r="C2" s="1"/>
      <c r="D2" s="1"/>
    </row>
    <row r="3" spans="1:4" x14ac:dyDescent="0.25">
      <c r="A3" s="2" t="s">
        <v>0</v>
      </c>
      <c r="B3" s="2"/>
      <c r="C3" s="2"/>
      <c r="D3" s="2"/>
    </row>
    <row r="4" spans="1:4" x14ac:dyDescent="0.25">
      <c r="A4" s="3"/>
      <c r="B4" s="3"/>
      <c r="C4" s="3"/>
      <c r="D4" s="3"/>
    </row>
    <row r="5" spans="1:4" x14ac:dyDescent="0.25">
      <c r="A5" s="4"/>
      <c r="B5" s="5"/>
      <c r="C5" s="5"/>
      <c r="D5" s="5"/>
    </row>
    <row r="6" spans="1:4" x14ac:dyDescent="0.25">
      <c r="A6" s="6" t="s">
        <v>1</v>
      </c>
      <c r="B6" s="7"/>
      <c r="C6" s="7"/>
      <c r="D6" s="8"/>
    </row>
    <row r="7" spans="1:4" x14ac:dyDescent="0.25">
      <c r="A7" s="9" t="s">
        <v>2</v>
      </c>
      <c r="B7" s="9"/>
      <c r="C7" s="9"/>
      <c r="D7" s="10" t="s">
        <v>3</v>
      </c>
    </row>
    <row r="8" spans="1:4" x14ac:dyDescent="0.25">
      <c r="A8" s="11" t="s">
        <v>4</v>
      </c>
      <c r="B8" s="12"/>
      <c r="C8" s="13" t="s">
        <v>5</v>
      </c>
      <c r="D8" s="14"/>
    </row>
    <row r="9" spans="1:4" x14ac:dyDescent="0.25">
      <c r="A9" s="15" t="s">
        <v>6</v>
      </c>
      <c r="B9" s="16">
        <v>2</v>
      </c>
      <c r="C9" s="17">
        <v>3</v>
      </c>
      <c r="D9" s="18">
        <v>4</v>
      </c>
    </row>
    <row r="10" spans="1:4" ht="33.75" x14ac:dyDescent="0.25">
      <c r="A10" s="19">
        <v>1</v>
      </c>
      <c r="B10" s="20" t="s">
        <v>7</v>
      </c>
      <c r="C10" s="21" t="str">
        <f>IF(form_up_date="","",form_up_date)</f>
        <v>25.07.2022</v>
      </c>
      <c r="D10" s="22" t="s">
        <v>8</v>
      </c>
    </row>
    <row r="11" spans="1:4" ht="78.75" x14ac:dyDescent="0.25">
      <c r="A11" s="19" t="s">
        <v>9</v>
      </c>
      <c r="B11" s="20" t="s">
        <v>10</v>
      </c>
      <c r="C11" s="21" t="s">
        <v>11</v>
      </c>
      <c r="D11" s="23" t="s">
        <v>12</v>
      </c>
    </row>
    <row r="12" spans="1:4" ht="67.5" x14ac:dyDescent="0.25">
      <c r="A12" s="19" t="s">
        <v>13</v>
      </c>
      <c r="B12" s="20" t="s">
        <v>14</v>
      </c>
      <c r="C12" s="21" t="s">
        <v>15</v>
      </c>
      <c r="D12" s="22" t="s">
        <v>16</v>
      </c>
    </row>
    <row r="13" spans="1:4" ht="67.5" x14ac:dyDescent="0.25">
      <c r="A13" s="19" t="s">
        <v>17</v>
      </c>
      <c r="B13" s="20" t="s">
        <v>18</v>
      </c>
      <c r="C13" s="24" t="s">
        <v>19</v>
      </c>
      <c r="D13" s="23"/>
    </row>
    <row r="14" spans="1:4" ht="30" x14ac:dyDescent="0.25">
      <c r="A14" s="25" t="str">
        <f>A13&amp;".1"</f>
        <v>4.1.1</v>
      </c>
      <c r="B14" s="26" t="s">
        <v>20</v>
      </c>
      <c r="C14" s="21" t="str">
        <f>IF(region_name="","",region_name)</f>
        <v>Мурманская область</v>
      </c>
      <c r="D14" s="22" t="s">
        <v>21</v>
      </c>
    </row>
    <row r="15" spans="1:4" ht="45" x14ac:dyDescent="0.25">
      <c r="A15" s="19" t="s">
        <v>22</v>
      </c>
      <c r="B15" s="27" t="s">
        <v>23</v>
      </c>
      <c r="C15" s="21" t="s">
        <v>24</v>
      </c>
      <c r="D15" s="28" t="s">
        <v>25</v>
      </c>
    </row>
    <row r="16" spans="1:4" ht="112.5" x14ac:dyDescent="0.25">
      <c r="A16" s="19" t="s">
        <v>26</v>
      </c>
      <c r="B16" s="29" t="s">
        <v>27</v>
      </c>
      <c r="C16" s="21" t="s">
        <v>28</v>
      </c>
      <c r="D16" s="30" t="s">
        <v>29</v>
      </c>
    </row>
    <row r="17" spans="1:4" x14ac:dyDescent="0.25">
      <c r="A17" s="4"/>
      <c r="B17" s="5"/>
      <c r="C17" s="5"/>
      <c r="D17" s="5"/>
    </row>
    <row r="18" spans="1:4" x14ac:dyDescent="0.25">
      <c r="A18" s="6" t="s">
        <v>1</v>
      </c>
      <c r="B18" s="7"/>
      <c r="C18" s="7"/>
      <c r="D18" s="8"/>
    </row>
    <row r="19" spans="1:4" x14ac:dyDescent="0.25">
      <c r="A19" s="9" t="s">
        <v>2</v>
      </c>
      <c r="B19" s="9"/>
      <c r="C19" s="9"/>
      <c r="D19" s="10" t="s">
        <v>3</v>
      </c>
    </row>
    <row r="20" spans="1:4" x14ac:dyDescent="0.25">
      <c r="A20" s="11" t="s">
        <v>4</v>
      </c>
      <c r="B20" s="12"/>
      <c r="C20" s="13" t="s">
        <v>5</v>
      </c>
      <c r="D20" s="14"/>
    </row>
    <row r="21" spans="1:4" x14ac:dyDescent="0.25">
      <c r="A21" s="15" t="s">
        <v>6</v>
      </c>
      <c r="B21" s="16">
        <v>2</v>
      </c>
      <c r="C21" s="17">
        <v>3</v>
      </c>
      <c r="D21" s="18">
        <v>4</v>
      </c>
    </row>
    <row r="22" spans="1:4" ht="33.75" x14ac:dyDescent="0.25">
      <c r="A22" s="19">
        <v>1</v>
      </c>
      <c r="B22" s="20" t="s">
        <v>7</v>
      </c>
      <c r="C22" s="21" t="str">
        <f>IF(form_up_date="","",form_up_date)</f>
        <v>25.07.2022</v>
      </c>
      <c r="D22" s="22" t="s">
        <v>8</v>
      </c>
    </row>
    <row r="23" spans="1:4" ht="78.75" x14ac:dyDescent="0.25">
      <c r="A23" s="19" t="s">
        <v>9</v>
      </c>
      <c r="B23" s="20" t="s">
        <v>10</v>
      </c>
      <c r="C23" s="21" t="s">
        <v>11</v>
      </c>
      <c r="D23" s="23" t="s">
        <v>12</v>
      </c>
    </row>
    <row r="24" spans="1:4" ht="67.5" x14ac:dyDescent="0.25">
      <c r="A24" s="19" t="s">
        <v>13</v>
      </c>
      <c r="B24" s="20" t="s">
        <v>14</v>
      </c>
      <c r="C24" s="21" t="s">
        <v>15</v>
      </c>
      <c r="D24" s="22" t="s">
        <v>16</v>
      </c>
    </row>
    <row r="25" spans="1:4" ht="67.5" x14ac:dyDescent="0.25">
      <c r="A25" s="19" t="s">
        <v>17</v>
      </c>
      <c r="B25" s="20" t="s">
        <v>18</v>
      </c>
      <c r="C25" s="24" t="s">
        <v>19</v>
      </c>
      <c r="D25" s="23"/>
    </row>
    <row r="26" spans="1:4" ht="30" x14ac:dyDescent="0.25">
      <c r="A26" s="25" t="str">
        <f>A25&amp;".1"</f>
        <v>4.1.1</v>
      </c>
      <c r="B26" s="26" t="s">
        <v>20</v>
      </c>
      <c r="C26" s="21" t="str">
        <f>IF(region_name="","",region_name)</f>
        <v>Мурманская область</v>
      </c>
      <c r="D26" s="22" t="s">
        <v>21</v>
      </c>
    </row>
    <row r="27" spans="1:4" ht="45" x14ac:dyDescent="0.25">
      <c r="A27" s="19" t="s">
        <v>22</v>
      </c>
      <c r="B27" s="27" t="s">
        <v>23</v>
      </c>
      <c r="C27" s="21" t="s">
        <v>30</v>
      </c>
      <c r="D27" s="28" t="s">
        <v>25</v>
      </c>
    </row>
    <row r="28" spans="1:4" ht="112.5" x14ac:dyDescent="0.25">
      <c r="A28" s="19" t="s">
        <v>26</v>
      </c>
      <c r="B28" s="29" t="s">
        <v>27</v>
      </c>
      <c r="C28" s="21" t="s">
        <v>31</v>
      </c>
      <c r="D28" s="30" t="s">
        <v>29</v>
      </c>
    </row>
  </sheetData>
  <mergeCells count="9">
    <mergeCell ref="A18:D18"/>
    <mergeCell ref="A19:C19"/>
    <mergeCell ref="D19:D20"/>
    <mergeCell ref="A1:C1"/>
    <mergeCell ref="A3:D3"/>
    <mergeCell ref="A4:D4"/>
    <mergeCell ref="A6:D6"/>
    <mergeCell ref="A7:C7"/>
    <mergeCell ref="D7:D8"/>
  </mergeCells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145"/>
  <sheetViews>
    <sheetView view="pageBreakPreview" topLeftCell="D4" zoomScale="60" zoomScaleNormal="80" workbookViewId="0">
      <pane xSplit="5" ySplit="9" topLeftCell="I13" activePane="bottomRight" state="frozen"/>
      <selection activeCell="D4" sqref="D4"/>
      <selection pane="topRight" activeCell="I4" sqref="I4"/>
      <selection pane="bottomLeft" activeCell="D13" sqref="D13"/>
      <selection pane="bottomRight" activeCell="I40" activeCellId="4" sqref="I24 I28 I32 I36 I40"/>
    </sheetView>
  </sheetViews>
  <sheetFormatPr defaultColWidth="10.5703125" defaultRowHeight="11.25" x14ac:dyDescent="0.25"/>
  <cols>
    <col min="1" max="1" width="8" style="56" hidden="1" customWidth="1"/>
    <col min="2" max="2" width="4.140625" style="57" hidden="1" customWidth="1"/>
    <col min="3" max="3" width="2" style="56" hidden="1" customWidth="1"/>
    <col min="4" max="4" width="3.7109375" style="56" customWidth="1"/>
    <col min="5" max="5" width="3.7109375" style="33" customWidth="1"/>
    <col min="6" max="6" width="7.7109375" style="33" customWidth="1"/>
    <col min="7" max="7" width="49.140625" style="33" customWidth="1"/>
    <col min="8" max="8" width="14" style="33" customWidth="1"/>
    <col min="9" max="9" width="25.7109375" style="33" customWidth="1"/>
    <col min="10" max="10" width="25.7109375" style="33" hidden="1" customWidth="1"/>
    <col min="11" max="17" width="25.7109375" style="33" customWidth="1"/>
    <col min="18" max="18" width="12.5703125" style="33" hidden="1" customWidth="1"/>
    <col min="19" max="19" width="1.7109375" style="33" hidden="1" customWidth="1"/>
    <col min="20" max="20" width="139.7109375" style="33" customWidth="1"/>
    <col min="21" max="81" width="24.85546875" style="33" customWidth="1"/>
    <col min="82" max="16384" width="10.5703125" style="33"/>
  </cols>
  <sheetData>
    <row r="1" spans="5:21" ht="11.25" hidden="1" customHeight="1" x14ac:dyDescent="0.25"/>
    <row r="2" spans="5:21" ht="11.25" hidden="1" customHeight="1" x14ac:dyDescent="0.25"/>
    <row r="3" spans="5:21" ht="11.25" hidden="1" customHeight="1" x14ac:dyDescent="0.25"/>
    <row r="4" spans="5:21" ht="3" customHeight="1" x14ac:dyDescent="0.25">
      <c r="E4" s="1"/>
      <c r="F4" s="1"/>
      <c r="G4" s="1"/>
      <c r="H4" s="1"/>
      <c r="I4" s="52"/>
    </row>
    <row r="5" spans="5:21" ht="48.75" customHeight="1" x14ac:dyDescent="0.25">
      <c r="E5" s="1"/>
      <c r="F5" s="31" t="s">
        <v>32</v>
      </c>
      <c r="G5" s="31"/>
      <c r="H5" s="31"/>
      <c r="I5" s="52"/>
    </row>
    <row r="6" spans="5:21" ht="16.5" customHeight="1" x14ac:dyDescent="0.25">
      <c r="E6" s="1"/>
      <c r="F6" s="53" t="s">
        <v>213</v>
      </c>
      <c r="G6" s="54"/>
      <c r="H6" s="54"/>
      <c r="I6" s="55"/>
      <c r="T6" s="1"/>
      <c r="U6" s="1"/>
    </row>
    <row r="7" spans="5:21" ht="16.5" customHeight="1" x14ac:dyDescent="0.25">
      <c r="E7" s="1"/>
      <c r="F7" s="1"/>
      <c r="G7" s="58"/>
      <c r="H7" s="58"/>
      <c r="I7" s="59"/>
      <c r="K7" s="44" t="s">
        <v>99</v>
      </c>
      <c r="L7" s="44" t="s">
        <v>99</v>
      </c>
      <c r="M7" s="44" t="s">
        <v>99</v>
      </c>
      <c r="N7" s="44" t="s">
        <v>99</v>
      </c>
      <c r="O7" s="44" t="s">
        <v>99</v>
      </c>
      <c r="P7" s="44" t="s">
        <v>99</v>
      </c>
      <c r="Q7" s="44" t="s">
        <v>99</v>
      </c>
      <c r="T7" s="1"/>
      <c r="U7" s="1"/>
    </row>
    <row r="8" spans="5:21" ht="18" customHeight="1" x14ac:dyDescent="0.25">
      <c r="E8" s="1"/>
      <c r="F8" s="81" t="s">
        <v>2</v>
      </c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 t="s">
        <v>3</v>
      </c>
      <c r="U8" s="81" t="s">
        <v>211</v>
      </c>
    </row>
    <row r="9" spans="5:21" ht="11.25" hidden="1" customHeight="1" x14ac:dyDescent="0.25">
      <c r="E9" s="1"/>
      <c r="F9" s="81" t="s">
        <v>4</v>
      </c>
      <c r="G9" s="84" t="s">
        <v>33</v>
      </c>
      <c r="H9" s="84" t="s">
        <v>34</v>
      </c>
      <c r="I9" s="85"/>
      <c r="J9" s="85"/>
      <c r="K9" s="85"/>
      <c r="L9" s="85"/>
      <c r="M9" s="85"/>
      <c r="N9" s="85"/>
      <c r="O9" s="85"/>
      <c r="P9" s="85"/>
      <c r="Q9" s="85"/>
      <c r="R9" s="85"/>
      <c r="S9" s="77"/>
      <c r="T9" s="81"/>
      <c r="U9" s="81"/>
    </row>
    <row r="10" spans="5:21" ht="22.5" x14ac:dyDescent="0.25">
      <c r="F10" s="81"/>
      <c r="G10" s="84"/>
      <c r="H10" s="84"/>
      <c r="I10" s="86" t="s">
        <v>35</v>
      </c>
      <c r="J10" s="86" t="s">
        <v>36</v>
      </c>
      <c r="K10" s="86" t="s">
        <v>36</v>
      </c>
      <c r="L10" s="86" t="s">
        <v>36</v>
      </c>
      <c r="M10" s="86" t="s">
        <v>36</v>
      </c>
      <c r="N10" s="86" t="s">
        <v>36</v>
      </c>
      <c r="O10" s="86" t="s">
        <v>36</v>
      </c>
      <c r="P10" s="86" t="s">
        <v>36</v>
      </c>
      <c r="Q10" s="86" t="s">
        <v>36</v>
      </c>
      <c r="R10" s="87" t="s">
        <v>37</v>
      </c>
      <c r="S10" s="77"/>
      <c r="T10" s="81"/>
      <c r="U10" s="81"/>
    </row>
    <row r="11" spans="5:21" x14ac:dyDescent="0.15">
      <c r="F11" s="88" t="s">
        <v>6</v>
      </c>
      <c r="G11" s="88" t="s">
        <v>38</v>
      </c>
      <c r="H11" s="88" t="s">
        <v>39</v>
      </c>
      <c r="I11" s="88" t="s">
        <v>40</v>
      </c>
      <c r="J11" s="88" t="s">
        <v>41</v>
      </c>
      <c r="K11" s="88" t="s">
        <v>17</v>
      </c>
      <c r="L11" s="88" t="s">
        <v>42</v>
      </c>
      <c r="M11" s="88" t="s">
        <v>43</v>
      </c>
      <c r="N11" s="88" t="s">
        <v>44</v>
      </c>
      <c r="O11" s="88" t="s">
        <v>45</v>
      </c>
      <c r="P11" s="88" t="s">
        <v>46</v>
      </c>
      <c r="Q11" s="88" t="s">
        <v>47</v>
      </c>
      <c r="R11" s="89"/>
      <c r="S11" s="90"/>
      <c r="T11" s="91"/>
      <c r="U11" s="49"/>
    </row>
    <row r="12" spans="5:21" ht="56.25" x14ac:dyDescent="0.25">
      <c r="F12" s="92">
        <v>1</v>
      </c>
      <c r="G12" s="93" t="s">
        <v>48</v>
      </c>
      <c r="H12" s="80" t="s">
        <v>19</v>
      </c>
      <c r="I12" s="94" t="s">
        <v>49</v>
      </c>
      <c r="J12" s="94"/>
      <c r="K12" s="94" t="s">
        <v>50</v>
      </c>
      <c r="L12" s="94" t="s">
        <v>51</v>
      </c>
      <c r="M12" s="94" t="s">
        <v>52</v>
      </c>
      <c r="N12" s="94" t="s">
        <v>53</v>
      </c>
      <c r="O12" s="94" t="s">
        <v>54</v>
      </c>
      <c r="P12" s="94" t="s">
        <v>55</v>
      </c>
      <c r="Q12" s="94" t="s">
        <v>56</v>
      </c>
      <c r="R12" s="89"/>
      <c r="S12" s="90"/>
      <c r="T12" s="77"/>
      <c r="U12" s="50"/>
    </row>
    <row r="13" spans="5:21" ht="18.75" x14ac:dyDescent="0.25">
      <c r="F13" s="92">
        <v>2</v>
      </c>
      <c r="G13" s="93" t="s">
        <v>57</v>
      </c>
      <c r="H13" s="80" t="s">
        <v>19</v>
      </c>
      <c r="I13" s="95" t="s">
        <v>58</v>
      </c>
      <c r="J13" s="80" t="s">
        <v>19</v>
      </c>
      <c r="K13" s="80" t="s">
        <v>19</v>
      </c>
      <c r="L13" s="80" t="s">
        <v>19</v>
      </c>
      <c r="M13" s="80" t="s">
        <v>19</v>
      </c>
      <c r="N13" s="80" t="s">
        <v>19</v>
      </c>
      <c r="O13" s="80" t="s">
        <v>19</v>
      </c>
      <c r="P13" s="80" t="s">
        <v>19</v>
      </c>
      <c r="Q13" s="80" t="s">
        <v>19</v>
      </c>
      <c r="R13" s="89"/>
      <c r="S13" s="90"/>
      <c r="T13" s="77" t="s">
        <v>59</v>
      </c>
      <c r="U13" s="50"/>
    </row>
    <row r="14" spans="5:21" ht="18.75" x14ac:dyDescent="0.25">
      <c r="F14" s="92" t="s">
        <v>9</v>
      </c>
      <c r="G14" s="96" t="s">
        <v>60</v>
      </c>
      <c r="H14" s="80" t="s">
        <v>19</v>
      </c>
      <c r="I14" s="97"/>
      <c r="J14" s="80" t="s">
        <v>19</v>
      </c>
      <c r="K14" s="80" t="s">
        <v>19</v>
      </c>
      <c r="L14" s="80" t="s">
        <v>19</v>
      </c>
      <c r="M14" s="80" t="s">
        <v>19</v>
      </c>
      <c r="N14" s="80" t="s">
        <v>19</v>
      </c>
      <c r="O14" s="80" t="s">
        <v>19</v>
      </c>
      <c r="P14" s="80" t="s">
        <v>19</v>
      </c>
      <c r="Q14" s="80" t="s">
        <v>19</v>
      </c>
      <c r="R14" s="89"/>
      <c r="S14" s="90"/>
      <c r="T14" s="77" t="s">
        <v>61</v>
      </c>
      <c r="U14" s="50"/>
    </row>
    <row r="15" spans="5:21" ht="68.25" customHeight="1" x14ac:dyDescent="0.25">
      <c r="F15" s="92" t="s">
        <v>39</v>
      </c>
      <c r="G15" s="93" t="s">
        <v>62</v>
      </c>
      <c r="H15" s="80" t="s">
        <v>19</v>
      </c>
      <c r="I15" s="98" t="s">
        <v>63</v>
      </c>
      <c r="J15" s="80" t="s">
        <v>19</v>
      </c>
      <c r="K15" s="80" t="s">
        <v>19</v>
      </c>
      <c r="L15" s="80" t="s">
        <v>19</v>
      </c>
      <c r="M15" s="80" t="s">
        <v>19</v>
      </c>
      <c r="N15" s="80" t="s">
        <v>19</v>
      </c>
      <c r="O15" s="80" t="s">
        <v>19</v>
      </c>
      <c r="P15" s="80" t="s">
        <v>19</v>
      </c>
      <c r="Q15" s="80" t="s">
        <v>19</v>
      </c>
      <c r="R15" s="89"/>
      <c r="S15" s="90"/>
      <c r="T15" s="77" t="s">
        <v>64</v>
      </c>
      <c r="U15" s="50"/>
    </row>
    <row r="16" spans="5:21" ht="22.5" x14ac:dyDescent="0.25">
      <c r="F16" s="92" t="s">
        <v>40</v>
      </c>
      <c r="G16" s="93" t="s">
        <v>65</v>
      </c>
      <c r="H16" s="80" t="s">
        <v>19</v>
      </c>
      <c r="I16" s="94" t="s">
        <v>66</v>
      </c>
      <c r="J16" s="80" t="s">
        <v>19</v>
      </c>
      <c r="K16" s="80" t="s">
        <v>19</v>
      </c>
      <c r="L16" s="80" t="s">
        <v>19</v>
      </c>
      <c r="M16" s="80" t="s">
        <v>19</v>
      </c>
      <c r="N16" s="80" t="s">
        <v>19</v>
      </c>
      <c r="O16" s="80" t="s">
        <v>19</v>
      </c>
      <c r="P16" s="80" t="s">
        <v>19</v>
      </c>
      <c r="Q16" s="80" t="s">
        <v>19</v>
      </c>
      <c r="R16" s="89"/>
      <c r="S16" s="90"/>
      <c r="T16" s="77" t="s">
        <v>67</v>
      </c>
      <c r="U16" s="50"/>
    </row>
    <row r="17" spans="2:21" ht="33.75" x14ac:dyDescent="0.25">
      <c r="F17" s="92" t="s">
        <v>68</v>
      </c>
      <c r="G17" s="93" t="s">
        <v>69</v>
      </c>
      <c r="H17" s="80" t="s">
        <v>19</v>
      </c>
      <c r="I17" s="94" t="s">
        <v>70</v>
      </c>
      <c r="J17" s="80" t="s">
        <v>19</v>
      </c>
      <c r="K17" s="80" t="s">
        <v>19</v>
      </c>
      <c r="L17" s="80" t="s">
        <v>19</v>
      </c>
      <c r="M17" s="80" t="s">
        <v>19</v>
      </c>
      <c r="N17" s="80" t="s">
        <v>19</v>
      </c>
      <c r="O17" s="80" t="s">
        <v>19</v>
      </c>
      <c r="P17" s="80" t="s">
        <v>19</v>
      </c>
      <c r="Q17" s="80" t="s">
        <v>19</v>
      </c>
      <c r="R17" s="89"/>
      <c r="S17" s="90"/>
      <c r="T17" s="77"/>
      <c r="U17" s="50"/>
    </row>
    <row r="18" spans="2:21" ht="22.5" x14ac:dyDescent="0.25">
      <c r="F18" s="92" t="s">
        <v>71</v>
      </c>
      <c r="G18" s="93" t="s">
        <v>72</v>
      </c>
      <c r="H18" s="80" t="s">
        <v>19</v>
      </c>
      <c r="I18" s="95" t="s">
        <v>73</v>
      </c>
      <c r="J18" s="95"/>
      <c r="K18" s="95" t="s">
        <v>73</v>
      </c>
      <c r="L18" s="95" t="s">
        <v>74</v>
      </c>
      <c r="M18" s="95" t="s">
        <v>75</v>
      </c>
      <c r="N18" s="95" t="s">
        <v>76</v>
      </c>
      <c r="O18" s="95" t="s">
        <v>77</v>
      </c>
      <c r="P18" s="95" t="s">
        <v>78</v>
      </c>
      <c r="Q18" s="95" t="s">
        <v>79</v>
      </c>
      <c r="R18" s="89"/>
      <c r="S18" s="90"/>
      <c r="T18" s="77" t="s">
        <v>80</v>
      </c>
      <c r="U18" s="50"/>
    </row>
    <row r="19" spans="2:21" ht="22.5" x14ac:dyDescent="0.25">
      <c r="F19" s="92" t="s">
        <v>81</v>
      </c>
      <c r="G19" s="93" t="s">
        <v>82</v>
      </c>
      <c r="H19" s="80" t="s">
        <v>19</v>
      </c>
      <c r="I19" s="95" t="s">
        <v>83</v>
      </c>
      <c r="J19" s="95"/>
      <c r="K19" s="95" t="s">
        <v>83</v>
      </c>
      <c r="L19" s="95" t="s">
        <v>84</v>
      </c>
      <c r="M19" s="95" t="s">
        <v>85</v>
      </c>
      <c r="N19" s="95" t="s">
        <v>86</v>
      </c>
      <c r="O19" s="95" t="s">
        <v>87</v>
      </c>
      <c r="P19" s="95" t="s">
        <v>84</v>
      </c>
      <c r="Q19" s="95" t="s">
        <v>86</v>
      </c>
      <c r="R19" s="89"/>
      <c r="S19" s="90"/>
      <c r="T19" s="77" t="s">
        <v>88</v>
      </c>
      <c r="U19" s="50"/>
    </row>
    <row r="20" spans="2:21" ht="56.25" x14ac:dyDescent="0.25">
      <c r="F20" s="92" t="s">
        <v>89</v>
      </c>
      <c r="G20" s="93" t="s">
        <v>90</v>
      </c>
      <c r="H20" s="80" t="s">
        <v>91</v>
      </c>
      <c r="I20" s="99">
        <f>SUM(I24,I28,I32,I36,I40)</f>
        <v>540059.44999999995</v>
      </c>
      <c r="J20" s="99">
        <f t="shared" ref="J20:Q20" si="0">SUM(J24,J28,J32,J36,J40)</f>
        <v>0</v>
      </c>
      <c r="K20" s="99">
        <f t="shared" si="0"/>
        <v>125000</v>
      </c>
      <c r="L20" s="99">
        <f t="shared" si="0"/>
        <v>160000</v>
      </c>
      <c r="M20" s="99">
        <f t="shared" si="0"/>
        <v>14642.32</v>
      </c>
      <c r="N20" s="99">
        <f t="shared" si="0"/>
        <v>15912</v>
      </c>
      <c r="O20" s="99">
        <f t="shared" si="0"/>
        <v>103432</v>
      </c>
      <c r="P20" s="99">
        <f t="shared" si="0"/>
        <v>60000</v>
      </c>
      <c r="Q20" s="99">
        <f t="shared" si="0"/>
        <v>61073.13</v>
      </c>
      <c r="R20" s="100"/>
      <c r="S20" s="101"/>
      <c r="T20" s="77" t="s">
        <v>92</v>
      </c>
      <c r="U20" s="78"/>
    </row>
    <row r="21" spans="2:21" ht="33.75" hidden="1" x14ac:dyDescent="0.25">
      <c r="B21" s="60" t="s">
        <v>215</v>
      </c>
      <c r="F21" s="92" t="str">
        <f>B21</f>
        <v>8.0</v>
      </c>
      <c r="G21" s="102"/>
      <c r="H21" s="80" t="s">
        <v>91</v>
      </c>
      <c r="I21" s="99">
        <f t="shared" ref="I21:Q21" si="1">SUM(I22:I23)</f>
        <v>0</v>
      </c>
      <c r="J21" s="99">
        <f t="shared" si="1"/>
        <v>0</v>
      </c>
      <c r="K21" s="99">
        <f t="shared" si="1"/>
        <v>0</v>
      </c>
      <c r="L21" s="99">
        <f t="shared" si="1"/>
        <v>0</v>
      </c>
      <c r="M21" s="99">
        <f t="shared" si="1"/>
        <v>0</v>
      </c>
      <c r="N21" s="99">
        <f t="shared" si="1"/>
        <v>0</v>
      </c>
      <c r="O21" s="99">
        <f t="shared" si="1"/>
        <v>0</v>
      </c>
      <c r="P21" s="99">
        <f t="shared" si="1"/>
        <v>0</v>
      </c>
      <c r="Q21" s="99">
        <f t="shared" si="1"/>
        <v>0</v>
      </c>
      <c r="R21" s="100" t="s">
        <v>93</v>
      </c>
      <c r="S21" s="101"/>
      <c r="T21" s="77" t="s">
        <v>94</v>
      </c>
      <c r="U21" s="78"/>
    </row>
    <row r="22" spans="2:21" ht="45" hidden="1" x14ac:dyDescent="0.25">
      <c r="B22" s="60"/>
      <c r="C22" s="56">
        <v>1</v>
      </c>
      <c r="F22" s="103" t="str">
        <f>B21&amp;"."&amp;C22</f>
        <v>8.0.1</v>
      </c>
      <c r="G22" s="104"/>
      <c r="H22" s="80" t="s">
        <v>91</v>
      </c>
      <c r="I22" s="105"/>
      <c r="J22" s="106"/>
      <c r="K22" s="106"/>
      <c r="L22" s="106"/>
      <c r="M22" s="106"/>
      <c r="N22" s="106"/>
      <c r="O22" s="106"/>
      <c r="P22" s="106"/>
      <c r="Q22" s="106"/>
      <c r="R22" s="100" t="s">
        <v>95</v>
      </c>
      <c r="S22" s="101"/>
      <c r="T22" s="77" t="s">
        <v>96</v>
      </c>
      <c r="U22" s="78"/>
    </row>
    <row r="23" spans="2:21" ht="18.75" hidden="1" x14ac:dyDescent="0.25">
      <c r="B23" s="60"/>
      <c r="F23" s="107"/>
      <c r="G23" s="108" t="s">
        <v>97</v>
      </c>
      <c r="H23" s="109"/>
      <c r="I23" s="110"/>
      <c r="J23" s="110"/>
      <c r="K23" s="110"/>
      <c r="L23" s="110"/>
      <c r="M23" s="110"/>
      <c r="N23" s="110"/>
      <c r="O23" s="110"/>
      <c r="P23" s="110"/>
      <c r="Q23" s="110"/>
      <c r="R23" s="111"/>
      <c r="S23" s="101"/>
      <c r="T23" s="77"/>
      <c r="U23" s="78"/>
    </row>
    <row r="24" spans="2:21" ht="33.75" x14ac:dyDescent="0.25">
      <c r="B24" s="60" t="s">
        <v>214</v>
      </c>
      <c r="D24" s="44"/>
      <c r="F24" s="92" t="str">
        <f>B24</f>
        <v>8.1</v>
      </c>
      <c r="G24" s="102">
        <v>2023</v>
      </c>
      <c r="H24" s="80" t="s">
        <v>91</v>
      </c>
      <c r="I24" s="99">
        <f t="shared" ref="I24:Q24" si="2">SUM(I25:I27)</f>
        <v>63059.199999999997</v>
      </c>
      <c r="J24" s="99">
        <f t="shared" si="2"/>
        <v>0</v>
      </c>
      <c r="K24" s="99">
        <f t="shared" si="2"/>
        <v>23000</v>
      </c>
      <c r="L24" s="99">
        <f t="shared" si="2"/>
        <v>20000</v>
      </c>
      <c r="M24" s="99">
        <f t="shared" si="2"/>
        <v>6368</v>
      </c>
      <c r="N24" s="99">
        <f t="shared" si="2"/>
        <v>0</v>
      </c>
      <c r="O24" s="99">
        <f t="shared" si="2"/>
        <v>7960</v>
      </c>
      <c r="P24" s="99">
        <f t="shared" si="2"/>
        <v>0</v>
      </c>
      <c r="Q24" s="99">
        <f t="shared" si="2"/>
        <v>5731.2</v>
      </c>
      <c r="R24" s="100" t="s">
        <v>93</v>
      </c>
      <c r="S24" s="101"/>
      <c r="T24" s="77" t="s">
        <v>94</v>
      </c>
      <c r="U24" s="78"/>
    </row>
    <row r="25" spans="2:21" ht="45" x14ac:dyDescent="0.25">
      <c r="B25" s="60"/>
      <c r="C25" s="56">
        <v>1</v>
      </c>
      <c r="F25" s="103" t="str">
        <f>B24&amp;"."&amp;C25</f>
        <v>8.1.1</v>
      </c>
      <c r="G25" s="104" t="s">
        <v>98</v>
      </c>
      <c r="H25" s="80" t="s">
        <v>91</v>
      </c>
      <c r="I25" s="105">
        <v>39723.89</v>
      </c>
      <c r="J25" s="106"/>
      <c r="K25" s="106">
        <v>10518.32</v>
      </c>
      <c r="L25" s="106">
        <v>9146.3700000000008</v>
      </c>
      <c r="M25" s="106">
        <v>6368</v>
      </c>
      <c r="N25" s="106"/>
      <c r="O25" s="106">
        <v>7960</v>
      </c>
      <c r="P25" s="106"/>
      <c r="Q25" s="106">
        <v>5731.2</v>
      </c>
      <c r="R25" s="100" t="s">
        <v>95</v>
      </c>
      <c r="S25" s="101"/>
      <c r="T25" s="77" t="s">
        <v>96</v>
      </c>
      <c r="U25" s="78"/>
    </row>
    <row r="26" spans="2:21" ht="45" x14ac:dyDescent="0.25">
      <c r="B26" s="60"/>
      <c r="C26" s="56">
        <v>2</v>
      </c>
      <c r="E26" s="44" t="s">
        <v>99</v>
      </c>
      <c r="F26" s="103" t="str">
        <f>$B$24&amp;"."&amp;$C$26</f>
        <v>8.1.2</v>
      </c>
      <c r="G26" s="104" t="s">
        <v>100</v>
      </c>
      <c r="H26" s="80" t="s">
        <v>91</v>
      </c>
      <c r="I26" s="105">
        <v>23335.31</v>
      </c>
      <c r="J26" s="106"/>
      <c r="K26" s="106">
        <v>12481.68</v>
      </c>
      <c r="L26" s="106">
        <v>10853.63</v>
      </c>
      <c r="M26" s="106"/>
      <c r="N26" s="106"/>
      <c r="O26" s="106"/>
      <c r="P26" s="106"/>
      <c r="Q26" s="106"/>
      <c r="R26" s="100" t="s">
        <v>95</v>
      </c>
      <c r="S26" s="101"/>
      <c r="T26" s="77" t="s">
        <v>96</v>
      </c>
      <c r="U26" s="78"/>
    </row>
    <row r="27" spans="2:21" ht="18.75" x14ac:dyDescent="0.25">
      <c r="B27" s="60"/>
      <c r="F27" s="112"/>
      <c r="G27" s="108" t="s">
        <v>97</v>
      </c>
      <c r="H27" s="109"/>
      <c r="I27" s="110"/>
      <c r="J27" s="110"/>
      <c r="K27" s="110"/>
      <c r="L27" s="110"/>
      <c r="M27" s="110"/>
      <c r="N27" s="110"/>
      <c r="O27" s="110"/>
      <c r="P27" s="110"/>
      <c r="Q27" s="110"/>
      <c r="R27" s="111"/>
      <c r="S27" s="101"/>
      <c r="T27" s="77"/>
      <c r="U27" s="78"/>
    </row>
    <row r="28" spans="2:21" ht="33.75" x14ac:dyDescent="0.25">
      <c r="B28" s="60" t="s">
        <v>216</v>
      </c>
      <c r="D28" s="44" t="s">
        <v>99</v>
      </c>
      <c r="F28" s="92" t="str">
        <f>B28</f>
        <v>8.2</v>
      </c>
      <c r="G28" s="102">
        <v>2024</v>
      </c>
      <c r="H28" s="80" t="s">
        <v>91</v>
      </c>
      <c r="I28" s="99">
        <f t="shared" ref="I28:Q28" si="3">SUM(I29:I31)</f>
        <v>96966.11</v>
      </c>
      <c r="J28" s="99">
        <f t="shared" si="3"/>
        <v>0</v>
      </c>
      <c r="K28" s="99">
        <f t="shared" si="3"/>
        <v>24000</v>
      </c>
      <c r="L28" s="99">
        <f t="shared" si="3"/>
        <v>35000</v>
      </c>
      <c r="M28" s="99">
        <f t="shared" si="3"/>
        <v>8274.32</v>
      </c>
      <c r="N28" s="99">
        <f t="shared" si="3"/>
        <v>0</v>
      </c>
      <c r="O28" s="99">
        <f t="shared" si="3"/>
        <v>23868</v>
      </c>
      <c r="P28" s="99">
        <f t="shared" si="3"/>
        <v>0</v>
      </c>
      <c r="Q28" s="99">
        <f t="shared" si="3"/>
        <v>5823.79</v>
      </c>
      <c r="R28" s="100" t="s">
        <v>93</v>
      </c>
      <c r="S28" s="101"/>
      <c r="T28" s="77" t="s">
        <v>94</v>
      </c>
      <c r="U28" s="78"/>
    </row>
    <row r="29" spans="2:21" ht="45" x14ac:dyDescent="0.25">
      <c r="B29" s="60"/>
      <c r="C29" s="56">
        <v>1</v>
      </c>
      <c r="F29" s="103" t="str">
        <f>B28&amp;"."&amp;C29</f>
        <v>8.2.1</v>
      </c>
      <c r="G29" s="104" t="s">
        <v>98</v>
      </c>
      <c r="H29" s="80" t="s">
        <v>91</v>
      </c>
      <c r="I29" s="105">
        <v>63497.57</v>
      </c>
      <c r="J29" s="106"/>
      <c r="K29" s="106">
        <v>10385.68</v>
      </c>
      <c r="L29" s="106">
        <v>15145.779999999999</v>
      </c>
      <c r="M29" s="106">
        <v>8274.32</v>
      </c>
      <c r="N29" s="106"/>
      <c r="O29" s="106">
        <v>23868</v>
      </c>
      <c r="P29" s="106"/>
      <c r="Q29" s="106">
        <v>5823.79</v>
      </c>
      <c r="R29" s="100" t="s">
        <v>95</v>
      </c>
      <c r="S29" s="101"/>
      <c r="T29" s="77" t="s">
        <v>96</v>
      </c>
      <c r="U29" s="78"/>
    </row>
    <row r="30" spans="2:21" ht="45" x14ac:dyDescent="0.25">
      <c r="B30" s="60"/>
      <c r="C30" s="56">
        <v>2</v>
      </c>
      <c r="E30" s="44" t="s">
        <v>99</v>
      </c>
      <c r="F30" s="103" t="str">
        <f>$B$28&amp;"."&amp;$C$30</f>
        <v>8.2.2</v>
      </c>
      <c r="G30" s="104" t="s">
        <v>100</v>
      </c>
      <c r="H30" s="80" t="s">
        <v>91</v>
      </c>
      <c r="I30" s="105">
        <v>33468.54</v>
      </c>
      <c r="J30" s="106"/>
      <c r="K30" s="106">
        <v>13614.32</v>
      </c>
      <c r="L30" s="106">
        <v>19854.22</v>
      </c>
      <c r="M30" s="106"/>
      <c r="N30" s="106"/>
      <c r="O30" s="106"/>
      <c r="P30" s="106"/>
      <c r="Q30" s="106"/>
      <c r="R30" s="100" t="s">
        <v>95</v>
      </c>
      <c r="S30" s="101"/>
      <c r="T30" s="77" t="s">
        <v>96</v>
      </c>
      <c r="U30" s="78"/>
    </row>
    <row r="31" spans="2:21" ht="18.75" x14ac:dyDescent="0.25">
      <c r="B31" s="60"/>
      <c r="F31" s="107"/>
      <c r="G31" s="108" t="s">
        <v>97</v>
      </c>
      <c r="H31" s="109"/>
      <c r="I31" s="110"/>
      <c r="J31" s="110"/>
      <c r="K31" s="110"/>
      <c r="L31" s="110"/>
      <c r="M31" s="110"/>
      <c r="N31" s="110"/>
      <c r="O31" s="110"/>
      <c r="P31" s="110"/>
      <c r="Q31" s="110"/>
      <c r="R31" s="111"/>
      <c r="S31" s="101"/>
      <c r="T31" s="77"/>
      <c r="U31" s="78"/>
    </row>
    <row r="32" spans="2:21" ht="33.75" x14ac:dyDescent="0.25">
      <c r="B32" s="60" t="s">
        <v>217</v>
      </c>
      <c r="D32" s="44" t="s">
        <v>99</v>
      </c>
      <c r="F32" s="92" t="str">
        <f>B32</f>
        <v>8.3</v>
      </c>
      <c r="G32" s="102">
        <v>2025</v>
      </c>
      <c r="H32" s="80" t="s">
        <v>91</v>
      </c>
      <c r="I32" s="99">
        <f t="shared" ref="I32:Q32" si="4">SUM(I33:I35)</f>
        <v>136583.07</v>
      </c>
      <c r="J32" s="99">
        <f t="shared" si="4"/>
        <v>0</v>
      </c>
      <c r="K32" s="99">
        <f t="shared" si="4"/>
        <v>25000</v>
      </c>
      <c r="L32" s="99">
        <f t="shared" si="4"/>
        <v>35000</v>
      </c>
      <c r="M32" s="99">
        <f t="shared" si="4"/>
        <v>0</v>
      </c>
      <c r="N32" s="99">
        <f t="shared" si="4"/>
        <v>7956</v>
      </c>
      <c r="O32" s="99">
        <f t="shared" si="4"/>
        <v>23868</v>
      </c>
      <c r="P32" s="99">
        <f t="shared" si="4"/>
        <v>20000</v>
      </c>
      <c r="Q32" s="99">
        <f t="shared" si="4"/>
        <v>24759.07</v>
      </c>
      <c r="R32" s="100" t="s">
        <v>93</v>
      </c>
      <c r="S32" s="101"/>
      <c r="T32" s="77" t="s">
        <v>94</v>
      </c>
      <c r="U32" s="78"/>
    </row>
    <row r="33" spans="1:21" ht="45" x14ac:dyDescent="0.25">
      <c r="B33" s="60"/>
      <c r="C33" s="56">
        <v>1</v>
      </c>
      <c r="F33" s="103" t="str">
        <f>B32&amp;"."&amp;C33</f>
        <v>8.3.1</v>
      </c>
      <c r="G33" s="104" t="s">
        <v>98</v>
      </c>
      <c r="H33" s="80" t="s">
        <v>91</v>
      </c>
      <c r="I33" s="105">
        <v>108836.77</v>
      </c>
      <c r="J33" s="106"/>
      <c r="K33" s="106">
        <v>13439.04</v>
      </c>
      <c r="L33" s="106">
        <v>18814.66</v>
      </c>
      <c r="M33" s="106"/>
      <c r="N33" s="106">
        <v>7956</v>
      </c>
      <c r="O33" s="106">
        <v>23868</v>
      </c>
      <c r="P33" s="106">
        <v>20000</v>
      </c>
      <c r="Q33" s="106">
        <v>24759.07</v>
      </c>
      <c r="R33" s="100" t="s">
        <v>95</v>
      </c>
      <c r="S33" s="101"/>
      <c r="T33" s="77" t="s">
        <v>96</v>
      </c>
      <c r="U33" s="78"/>
    </row>
    <row r="34" spans="1:21" ht="45" x14ac:dyDescent="0.25">
      <c r="B34" s="60"/>
      <c r="C34" s="56">
        <v>2</v>
      </c>
      <c r="E34" s="44" t="s">
        <v>99</v>
      </c>
      <c r="F34" s="103" t="str">
        <f>$B$32&amp;"."&amp;$C$34</f>
        <v>8.3.2</v>
      </c>
      <c r="G34" s="104" t="s">
        <v>100</v>
      </c>
      <c r="H34" s="80" t="s">
        <v>91</v>
      </c>
      <c r="I34" s="105">
        <v>27746.3</v>
      </c>
      <c r="J34" s="106"/>
      <c r="K34" s="106">
        <v>11560.96</v>
      </c>
      <c r="L34" s="106">
        <v>16185.34</v>
      </c>
      <c r="M34" s="106"/>
      <c r="N34" s="106"/>
      <c r="O34" s="106"/>
      <c r="P34" s="106"/>
      <c r="Q34" s="106"/>
      <c r="R34" s="100" t="s">
        <v>95</v>
      </c>
      <c r="S34" s="101"/>
      <c r="T34" s="77" t="s">
        <v>96</v>
      </c>
      <c r="U34" s="78"/>
    </row>
    <row r="35" spans="1:21" ht="18.75" x14ac:dyDescent="0.25">
      <c r="B35" s="60"/>
      <c r="F35" s="107"/>
      <c r="G35" s="108" t="s">
        <v>97</v>
      </c>
      <c r="H35" s="109"/>
      <c r="I35" s="110"/>
      <c r="J35" s="110"/>
      <c r="K35" s="110"/>
      <c r="L35" s="110"/>
      <c r="M35" s="110"/>
      <c r="N35" s="110"/>
      <c r="O35" s="110"/>
      <c r="P35" s="110"/>
      <c r="Q35" s="110"/>
      <c r="R35" s="111"/>
      <c r="S35" s="101"/>
      <c r="T35" s="77"/>
      <c r="U35" s="78"/>
    </row>
    <row r="36" spans="1:21" ht="33.75" x14ac:dyDescent="0.25">
      <c r="B36" s="60" t="s">
        <v>218</v>
      </c>
      <c r="D36" s="44" t="s">
        <v>99</v>
      </c>
      <c r="F36" s="92" t="str">
        <f>B36</f>
        <v>8.4</v>
      </c>
      <c r="G36" s="102">
        <v>2026</v>
      </c>
      <c r="H36" s="80" t="s">
        <v>91</v>
      </c>
      <c r="I36" s="99">
        <f t="shared" ref="I36:Q36" si="5">SUM(I37:I39)</f>
        <v>137583.07</v>
      </c>
      <c r="J36" s="99">
        <f t="shared" si="5"/>
        <v>0</v>
      </c>
      <c r="K36" s="99">
        <f t="shared" si="5"/>
        <v>26000</v>
      </c>
      <c r="L36" s="99">
        <f t="shared" si="5"/>
        <v>35000</v>
      </c>
      <c r="M36" s="99">
        <f t="shared" si="5"/>
        <v>0</v>
      </c>
      <c r="N36" s="99">
        <f t="shared" si="5"/>
        <v>7956</v>
      </c>
      <c r="O36" s="99">
        <f t="shared" si="5"/>
        <v>23868</v>
      </c>
      <c r="P36" s="99">
        <f t="shared" si="5"/>
        <v>20000</v>
      </c>
      <c r="Q36" s="99">
        <f t="shared" si="5"/>
        <v>24759.07</v>
      </c>
      <c r="R36" s="100" t="s">
        <v>93</v>
      </c>
      <c r="S36" s="101"/>
      <c r="T36" s="77" t="s">
        <v>94</v>
      </c>
      <c r="U36" s="78"/>
    </row>
    <row r="37" spans="1:21" ht="45" x14ac:dyDescent="0.25">
      <c r="B37" s="60"/>
      <c r="C37" s="56">
        <v>1</v>
      </c>
      <c r="F37" s="103" t="str">
        <f>B36&amp;"."&amp;C37</f>
        <v>8.4.1</v>
      </c>
      <c r="G37" s="104" t="s">
        <v>98</v>
      </c>
      <c r="H37" s="80" t="s">
        <v>91</v>
      </c>
      <c r="I37" s="105">
        <v>115560.18</v>
      </c>
      <c r="J37" s="106"/>
      <c r="K37" s="106">
        <v>16613.2</v>
      </c>
      <c r="L37" s="106">
        <v>22363.91</v>
      </c>
      <c r="M37" s="106"/>
      <c r="N37" s="106">
        <v>7956</v>
      </c>
      <c r="O37" s="106">
        <v>23868</v>
      </c>
      <c r="P37" s="106">
        <v>20000</v>
      </c>
      <c r="Q37" s="106">
        <v>24759.07</v>
      </c>
      <c r="R37" s="100" t="s">
        <v>95</v>
      </c>
      <c r="S37" s="101"/>
      <c r="T37" s="77" t="s">
        <v>96</v>
      </c>
      <c r="U37" s="78"/>
    </row>
    <row r="38" spans="1:21" ht="45" x14ac:dyDescent="0.25">
      <c r="B38" s="60"/>
      <c r="C38" s="56">
        <v>2</v>
      </c>
      <c r="E38" s="44" t="s">
        <v>99</v>
      </c>
      <c r="F38" s="103" t="str">
        <f>$B$36&amp;"."&amp;$C$38</f>
        <v>8.4.2</v>
      </c>
      <c r="G38" s="104" t="s">
        <v>100</v>
      </c>
      <c r="H38" s="80" t="s">
        <v>91</v>
      </c>
      <c r="I38" s="105">
        <v>22022.89</v>
      </c>
      <c r="J38" s="106"/>
      <c r="K38" s="106">
        <v>9386.7999999999993</v>
      </c>
      <c r="L38" s="106">
        <v>12636.09</v>
      </c>
      <c r="M38" s="106"/>
      <c r="N38" s="106"/>
      <c r="O38" s="106"/>
      <c r="P38" s="106"/>
      <c r="Q38" s="106"/>
      <c r="R38" s="100" t="s">
        <v>95</v>
      </c>
      <c r="S38" s="101"/>
      <c r="T38" s="77" t="s">
        <v>96</v>
      </c>
      <c r="U38" s="78"/>
    </row>
    <row r="39" spans="1:21" ht="18.75" x14ac:dyDescent="0.25">
      <c r="B39" s="60"/>
      <c r="F39" s="107"/>
      <c r="G39" s="108" t="s">
        <v>97</v>
      </c>
      <c r="H39" s="109"/>
      <c r="I39" s="110"/>
      <c r="J39" s="110"/>
      <c r="K39" s="110"/>
      <c r="L39" s="110"/>
      <c r="M39" s="110"/>
      <c r="N39" s="110"/>
      <c r="O39" s="110"/>
      <c r="P39" s="110"/>
      <c r="Q39" s="110"/>
      <c r="R39" s="111"/>
      <c r="S39" s="101"/>
      <c r="T39" s="77"/>
      <c r="U39" s="78"/>
    </row>
    <row r="40" spans="1:21" ht="33.75" x14ac:dyDescent="0.25">
      <c r="B40" s="60" t="s">
        <v>219</v>
      </c>
      <c r="D40" s="44" t="s">
        <v>99</v>
      </c>
      <c r="F40" s="92" t="str">
        <f>B40</f>
        <v>8.5</v>
      </c>
      <c r="G40" s="102">
        <v>2027</v>
      </c>
      <c r="H40" s="80" t="s">
        <v>91</v>
      </c>
      <c r="I40" s="99">
        <f t="shared" ref="I40:Q40" si="6">SUM(I41:I43)</f>
        <v>105868</v>
      </c>
      <c r="J40" s="99">
        <f t="shared" si="6"/>
        <v>0</v>
      </c>
      <c r="K40" s="99">
        <f t="shared" si="6"/>
        <v>27000</v>
      </c>
      <c r="L40" s="99">
        <f t="shared" si="6"/>
        <v>35000</v>
      </c>
      <c r="M40" s="99">
        <f t="shared" si="6"/>
        <v>0</v>
      </c>
      <c r="N40" s="99">
        <f t="shared" si="6"/>
        <v>0</v>
      </c>
      <c r="O40" s="99">
        <f t="shared" si="6"/>
        <v>23868</v>
      </c>
      <c r="P40" s="99">
        <f t="shared" si="6"/>
        <v>20000</v>
      </c>
      <c r="Q40" s="99">
        <f t="shared" si="6"/>
        <v>0</v>
      </c>
      <c r="R40" s="100" t="s">
        <v>93</v>
      </c>
      <c r="S40" s="101"/>
      <c r="T40" s="77" t="s">
        <v>94</v>
      </c>
      <c r="U40" s="78"/>
    </row>
    <row r="41" spans="1:21" ht="45" x14ac:dyDescent="0.25">
      <c r="B41" s="60"/>
      <c r="C41" s="56">
        <v>1</v>
      </c>
      <c r="F41" s="103" t="str">
        <f>B40&amp;"."&amp;C41</f>
        <v>8.5.1</v>
      </c>
      <c r="G41" s="104" t="s">
        <v>98</v>
      </c>
      <c r="H41" s="80" t="s">
        <v>91</v>
      </c>
      <c r="I41" s="105">
        <v>91267.59</v>
      </c>
      <c r="J41" s="106"/>
      <c r="K41" s="106">
        <v>20641.760000000002</v>
      </c>
      <c r="L41" s="106">
        <v>26757.83</v>
      </c>
      <c r="M41" s="106"/>
      <c r="N41" s="106"/>
      <c r="O41" s="106">
        <v>23868</v>
      </c>
      <c r="P41" s="106">
        <v>20000</v>
      </c>
      <c r="Q41" s="106"/>
      <c r="R41" s="100" t="s">
        <v>95</v>
      </c>
      <c r="S41" s="101"/>
      <c r="T41" s="77" t="s">
        <v>96</v>
      </c>
      <c r="U41" s="78"/>
    </row>
    <row r="42" spans="1:21" ht="45" x14ac:dyDescent="0.25">
      <c r="B42" s="60"/>
      <c r="C42" s="56">
        <v>2</v>
      </c>
      <c r="E42" s="44" t="s">
        <v>99</v>
      </c>
      <c r="F42" s="103" t="str">
        <f>$B$40&amp;"."&amp;$C$42</f>
        <v>8.5.2</v>
      </c>
      <c r="G42" s="104" t="s">
        <v>100</v>
      </c>
      <c r="H42" s="80" t="s">
        <v>91</v>
      </c>
      <c r="I42" s="105">
        <v>14600.41</v>
      </c>
      <c r="J42" s="106"/>
      <c r="K42" s="106">
        <v>6358.24</v>
      </c>
      <c r="L42" s="106">
        <v>8242.17</v>
      </c>
      <c r="M42" s="106"/>
      <c r="N42" s="106"/>
      <c r="O42" s="106"/>
      <c r="P42" s="106"/>
      <c r="Q42" s="106"/>
      <c r="R42" s="100" t="s">
        <v>95</v>
      </c>
      <c r="S42" s="101"/>
      <c r="T42" s="77" t="s">
        <v>96</v>
      </c>
      <c r="U42" s="78"/>
    </row>
    <row r="43" spans="1:21" ht="18.75" x14ac:dyDescent="0.25">
      <c r="B43" s="60"/>
      <c r="F43" s="107"/>
      <c r="G43" s="108" t="s">
        <v>97</v>
      </c>
      <c r="H43" s="109"/>
      <c r="I43" s="110"/>
      <c r="J43" s="110"/>
      <c r="K43" s="110"/>
      <c r="L43" s="110"/>
      <c r="M43" s="110"/>
      <c r="N43" s="110"/>
      <c r="O43" s="110"/>
      <c r="P43" s="110"/>
      <c r="Q43" s="110"/>
      <c r="R43" s="111"/>
      <c r="S43" s="101"/>
      <c r="T43" s="77"/>
      <c r="U43" s="78"/>
    </row>
    <row r="44" spans="1:21" ht="18.75" x14ac:dyDescent="0.25">
      <c r="F44" s="112"/>
      <c r="G44" s="109" t="s">
        <v>101</v>
      </c>
      <c r="H44" s="109"/>
      <c r="I44" s="110"/>
      <c r="J44" s="110"/>
      <c r="K44" s="110"/>
      <c r="L44" s="110"/>
      <c r="M44" s="110"/>
      <c r="N44" s="110"/>
      <c r="O44" s="110"/>
      <c r="P44" s="110"/>
      <c r="Q44" s="110"/>
      <c r="R44" s="111"/>
      <c r="S44" s="113"/>
      <c r="T44" s="77"/>
      <c r="U44" s="78"/>
    </row>
    <row r="45" spans="1:21" ht="18.75" x14ac:dyDescent="0.25">
      <c r="F45" s="92" t="s">
        <v>102</v>
      </c>
      <c r="G45" s="93" t="s">
        <v>103</v>
      </c>
      <c r="H45" s="80" t="s">
        <v>19</v>
      </c>
      <c r="I45" s="80" t="s">
        <v>19</v>
      </c>
      <c r="J45" s="80" t="s">
        <v>19</v>
      </c>
      <c r="K45" s="80" t="s">
        <v>19</v>
      </c>
      <c r="L45" s="80" t="s">
        <v>19</v>
      </c>
      <c r="M45" s="80" t="s">
        <v>19</v>
      </c>
      <c r="N45" s="80" t="s">
        <v>19</v>
      </c>
      <c r="O45" s="80" t="s">
        <v>19</v>
      </c>
      <c r="P45" s="80" t="s">
        <v>19</v>
      </c>
      <c r="Q45" s="80" t="s">
        <v>19</v>
      </c>
      <c r="R45" s="114"/>
      <c r="S45" s="113"/>
      <c r="T45" s="77"/>
      <c r="U45" s="78"/>
    </row>
    <row r="46" spans="1:21" ht="18.75" x14ac:dyDescent="0.25">
      <c r="A46" s="61"/>
      <c r="B46" s="61"/>
      <c r="F46" s="92" t="s">
        <v>104</v>
      </c>
      <c r="G46" s="96" t="s">
        <v>105</v>
      </c>
      <c r="H46" s="80" t="s">
        <v>19</v>
      </c>
      <c r="I46" s="80" t="s">
        <v>19</v>
      </c>
      <c r="J46" s="80" t="s">
        <v>19</v>
      </c>
      <c r="K46" s="80" t="s">
        <v>19</v>
      </c>
      <c r="L46" s="80" t="s">
        <v>19</v>
      </c>
      <c r="M46" s="80" t="s">
        <v>19</v>
      </c>
      <c r="N46" s="80" t="s">
        <v>19</v>
      </c>
      <c r="O46" s="80" t="s">
        <v>19</v>
      </c>
      <c r="P46" s="80" t="s">
        <v>19</v>
      </c>
      <c r="Q46" s="80" t="s">
        <v>19</v>
      </c>
      <c r="R46" s="114"/>
      <c r="S46" s="113"/>
      <c r="T46" s="77"/>
      <c r="U46" s="78"/>
    </row>
    <row r="47" spans="1:21" ht="18.75" x14ac:dyDescent="0.25">
      <c r="A47" s="61"/>
      <c r="B47" s="61"/>
      <c r="F47" s="92" t="s">
        <v>106</v>
      </c>
      <c r="G47" s="115" t="s">
        <v>107</v>
      </c>
      <c r="H47" s="80" t="s">
        <v>108</v>
      </c>
      <c r="I47" s="106"/>
      <c r="J47" s="106"/>
      <c r="K47" s="106"/>
      <c r="L47" s="106"/>
      <c r="M47" s="106"/>
      <c r="N47" s="106"/>
      <c r="O47" s="106"/>
      <c r="P47" s="106"/>
      <c r="Q47" s="106"/>
      <c r="R47" s="114"/>
      <c r="S47" s="113"/>
      <c r="T47" s="77"/>
      <c r="U47" s="78"/>
    </row>
    <row r="48" spans="1:21" ht="18.75" x14ac:dyDescent="0.25">
      <c r="A48" s="61"/>
      <c r="B48" s="61"/>
      <c r="F48" s="92" t="s">
        <v>109</v>
      </c>
      <c r="G48" s="115" t="s">
        <v>110</v>
      </c>
      <c r="H48" s="80" t="s">
        <v>108</v>
      </c>
      <c r="I48" s="106"/>
      <c r="J48" s="106"/>
      <c r="K48" s="106"/>
      <c r="L48" s="106"/>
      <c r="M48" s="106"/>
      <c r="N48" s="106"/>
      <c r="O48" s="106"/>
      <c r="P48" s="106"/>
      <c r="Q48" s="106"/>
      <c r="R48" s="114"/>
      <c r="S48" s="113"/>
      <c r="T48" s="77"/>
      <c r="U48" s="78"/>
    </row>
    <row r="49" spans="1:21" ht="18.75" x14ac:dyDescent="0.15">
      <c r="A49" s="61"/>
      <c r="B49" s="61"/>
      <c r="F49" s="92" t="s">
        <v>111</v>
      </c>
      <c r="G49" s="96" t="s">
        <v>112</v>
      </c>
      <c r="H49" s="80" t="s">
        <v>19</v>
      </c>
      <c r="I49" s="80" t="s">
        <v>19</v>
      </c>
      <c r="J49" s="80" t="s">
        <v>19</v>
      </c>
      <c r="K49" s="80" t="s">
        <v>19</v>
      </c>
      <c r="L49" s="80" t="s">
        <v>19</v>
      </c>
      <c r="M49" s="80" t="s">
        <v>19</v>
      </c>
      <c r="N49" s="80" t="s">
        <v>19</v>
      </c>
      <c r="O49" s="80" t="s">
        <v>19</v>
      </c>
      <c r="P49" s="80" t="s">
        <v>19</v>
      </c>
      <c r="Q49" s="80" t="s">
        <v>19</v>
      </c>
      <c r="R49" s="114"/>
      <c r="S49" s="113"/>
      <c r="T49" s="77"/>
      <c r="U49" s="79"/>
    </row>
    <row r="50" spans="1:21" ht="22.5" x14ac:dyDescent="0.15">
      <c r="A50" s="61"/>
      <c r="B50" s="61"/>
      <c r="F50" s="92" t="s">
        <v>113</v>
      </c>
      <c r="G50" s="115" t="s">
        <v>107</v>
      </c>
      <c r="H50" s="80" t="s">
        <v>114</v>
      </c>
      <c r="I50" s="106"/>
      <c r="J50" s="106"/>
      <c r="K50" s="106"/>
      <c r="L50" s="106"/>
      <c r="M50" s="106"/>
      <c r="N50" s="106"/>
      <c r="O50" s="106"/>
      <c r="P50" s="106"/>
      <c r="Q50" s="106"/>
      <c r="R50" s="114"/>
      <c r="S50" s="113"/>
      <c r="T50" s="77" t="s">
        <v>115</v>
      </c>
      <c r="U50" s="79"/>
    </row>
    <row r="51" spans="1:21" ht="22.5" x14ac:dyDescent="0.15">
      <c r="A51" s="61"/>
      <c r="B51" s="61"/>
      <c r="F51" s="92" t="s">
        <v>116</v>
      </c>
      <c r="G51" s="115" t="s">
        <v>110</v>
      </c>
      <c r="H51" s="80" t="s">
        <v>114</v>
      </c>
      <c r="I51" s="106"/>
      <c r="J51" s="106"/>
      <c r="K51" s="106"/>
      <c r="L51" s="106"/>
      <c r="M51" s="106"/>
      <c r="N51" s="106"/>
      <c r="O51" s="106"/>
      <c r="P51" s="106"/>
      <c r="Q51" s="106"/>
      <c r="R51" s="114"/>
      <c r="S51" s="113"/>
      <c r="T51" s="77" t="s">
        <v>117</v>
      </c>
      <c r="U51" s="79"/>
    </row>
    <row r="52" spans="1:21" ht="22.5" x14ac:dyDescent="0.15">
      <c r="A52" s="61"/>
      <c r="B52" s="61"/>
      <c r="F52" s="92" t="s">
        <v>118</v>
      </c>
      <c r="G52" s="96" t="s">
        <v>119</v>
      </c>
      <c r="H52" s="80" t="s">
        <v>19</v>
      </c>
      <c r="I52" s="80" t="s">
        <v>19</v>
      </c>
      <c r="J52" s="80" t="s">
        <v>19</v>
      </c>
      <c r="K52" s="80" t="s">
        <v>19</v>
      </c>
      <c r="L52" s="80" t="s">
        <v>19</v>
      </c>
      <c r="M52" s="80" t="s">
        <v>19</v>
      </c>
      <c r="N52" s="80" t="s">
        <v>19</v>
      </c>
      <c r="O52" s="80" t="s">
        <v>19</v>
      </c>
      <c r="P52" s="80" t="s">
        <v>19</v>
      </c>
      <c r="Q52" s="80" t="s">
        <v>19</v>
      </c>
      <c r="R52" s="114"/>
      <c r="S52" s="113"/>
      <c r="T52" s="77"/>
      <c r="U52" s="79"/>
    </row>
    <row r="53" spans="1:21" ht="18.75" x14ac:dyDescent="0.15">
      <c r="A53" s="61"/>
      <c r="B53" s="61"/>
      <c r="F53" s="92" t="s">
        <v>120</v>
      </c>
      <c r="G53" s="115" t="s">
        <v>107</v>
      </c>
      <c r="H53" s="80" t="s">
        <v>121</v>
      </c>
      <c r="I53" s="106"/>
      <c r="J53" s="106"/>
      <c r="K53" s="106"/>
      <c r="L53" s="106"/>
      <c r="M53" s="106"/>
      <c r="N53" s="106"/>
      <c r="O53" s="106"/>
      <c r="P53" s="106"/>
      <c r="Q53" s="106"/>
      <c r="R53" s="114"/>
      <c r="S53" s="113"/>
      <c r="T53" s="77" t="s">
        <v>122</v>
      </c>
      <c r="U53" s="79"/>
    </row>
    <row r="54" spans="1:21" ht="18.75" x14ac:dyDescent="0.15">
      <c r="A54" s="61"/>
      <c r="B54" s="61"/>
      <c r="F54" s="92" t="s">
        <v>123</v>
      </c>
      <c r="G54" s="115" t="s">
        <v>110</v>
      </c>
      <c r="H54" s="80" t="s">
        <v>121</v>
      </c>
      <c r="I54" s="106"/>
      <c r="J54" s="106"/>
      <c r="K54" s="106"/>
      <c r="L54" s="106"/>
      <c r="M54" s="106"/>
      <c r="N54" s="106"/>
      <c r="O54" s="106"/>
      <c r="P54" s="106"/>
      <c r="Q54" s="106"/>
      <c r="R54" s="114"/>
      <c r="S54" s="113"/>
      <c r="T54" s="77" t="s">
        <v>124</v>
      </c>
      <c r="U54" s="79"/>
    </row>
    <row r="55" spans="1:21" ht="18.75" x14ac:dyDescent="0.15">
      <c r="A55" s="61"/>
      <c r="B55" s="61"/>
      <c r="F55" s="92" t="s">
        <v>125</v>
      </c>
      <c r="G55" s="96" t="s">
        <v>126</v>
      </c>
      <c r="H55" s="80" t="s">
        <v>19</v>
      </c>
      <c r="I55" s="80" t="s">
        <v>19</v>
      </c>
      <c r="J55" s="80" t="s">
        <v>19</v>
      </c>
      <c r="K55" s="80" t="s">
        <v>19</v>
      </c>
      <c r="L55" s="80" t="s">
        <v>19</v>
      </c>
      <c r="M55" s="80" t="s">
        <v>19</v>
      </c>
      <c r="N55" s="80" t="s">
        <v>19</v>
      </c>
      <c r="O55" s="80" t="s">
        <v>19</v>
      </c>
      <c r="P55" s="80" t="s">
        <v>19</v>
      </c>
      <c r="Q55" s="80" t="s">
        <v>19</v>
      </c>
      <c r="R55" s="114"/>
      <c r="S55" s="113"/>
      <c r="T55" s="77"/>
      <c r="U55" s="79"/>
    </row>
    <row r="56" spans="1:21" ht="18.75" x14ac:dyDescent="0.15">
      <c r="A56" s="61"/>
      <c r="B56" s="61"/>
      <c r="F56" s="92" t="s">
        <v>127</v>
      </c>
      <c r="G56" s="115" t="s">
        <v>107</v>
      </c>
      <c r="H56" s="80" t="s">
        <v>128</v>
      </c>
      <c r="I56" s="106"/>
      <c r="J56" s="106"/>
      <c r="K56" s="106"/>
      <c r="L56" s="106"/>
      <c r="M56" s="106"/>
      <c r="N56" s="106"/>
      <c r="O56" s="106"/>
      <c r="P56" s="106"/>
      <c r="Q56" s="106"/>
      <c r="R56" s="114"/>
      <c r="S56" s="113"/>
      <c r="T56" s="77" t="s">
        <v>129</v>
      </c>
      <c r="U56" s="79"/>
    </row>
    <row r="57" spans="1:21" ht="18.75" x14ac:dyDescent="0.15">
      <c r="A57" s="61"/>
      <c r="B57" s="61"/>
      <c r="F57" s="92" t="s">
        <v>130</v>
      </c>
      <c r="G57" s="115" t="s">
        <v>110</v>
      </c>
      <c r="H57" s="80" t="s">
        <v>128</v>
      </c>
      <c r="I57" s="106"/>
      <c r="J57" s="106"/>
      <c r="K57" s="106"/>
      <c r="L57" s="106"/>
      <c r="M57" s="106"/>
      <c r="N57" s="106"/>
      <c r="O57" s="106"/>
      <c r="P57" s="106"/>
      <c r="Q57" s="106"/>
      <c r="R57" s="114"/>
      <c r="S57" s="113"/>
      <c r="T57" s="77" t="s">
        <v>131</v>
      </c>
      <c r="U57" s="79"/>
    </row>
    <row r="58" spans="1:21" ht="18.75" x14ac:dyDescent="0.15">
      <c r="A58" s="61"/>
      <c r="B58" s="61"/>
      <c r="F58" s="92" t="s">
        <v>132</v>
      </c>
      <c r="G58" s="96" t="s">
        <v>133</v>
      </c>
      <c r="H58" s="80" t="s">
        <v>19</v>
      </c>
      <c r="I58" s="80" t="s">
        <v>19</v>
      </c>
      <c r="J58" s="80" t="s">
        <v>19</v>
      </c>
      <c r="K58" s="80" t="s">
        <v>19</v>
      </c>
      <c r="L58" s="80" t="s">
        <v>19</v>
      </c>
      <c r="M58" s="80" t="s">
        <v>19</v>
      </c>
      <c r="N58" s="80" t="s">
        <v>19</v>
      </c>
      <c r="O58" s="80" t="s">
        <v>19</v>
      </c>
      <c r="P58" s="80" t="s">
        <v>19</v>
      </c>
      <c r="Q58" s="80" t="s">
        <v>19</v>
      </c>
      <c r="R58" s="114"/>
      <c r="S58" s="113"/>
      <c r="T58" s="77"/>
      <c r="U58" s="79"/>
    </row>
    <row r="59" spans="1:21" ht="18.75" x14ac:dyDescent="0.15">
      <c r="A59" s="61"/>
      <c r="B59" s="61"/>
      <c r="F59" s="92" t="s">
        <v>134</v>
      </c>
      <c r="G59" s="115" t="s">
        <v>107</v>
      </c>
      <c r="H59" s="80" t="s">
        <v>135</v>
      </c>
      <c r="I59" s="106"/>
      <c r="J59" s="106"/>
      <c r="K59" s="106"/>
      <c r="L59" s="106"/>
      <c r="M59" s="106"/>
      <c r="N59" s="106"/>
      <c r="O59" s="106"/>
      <c r="P59" s="106"/>
      <c r="Q59" s="106"/>
      <c r="R59" s="114"/>
      <c r="S59" s="113"/>
      <c r="T59" s="77" t="s">
        <v>136</v>
      </c>
      <c r="U59" s="79"/>
    </row>
    <row r="60" spans="1:21" ht="18.75" x14ac:dyDescent="0.15">
      <c r="A60" s="61"/>
      <c r="B60" s="61"/>
      <c r="F60" s="92" t="s">
        <v>137</v>
      </c>
      <c r="G60" s="115" t="s">
        <v>110</v>
      </c>
      <c r="H60" s="80" t="s">
        <v>135</v>
      </c>
      <c r="I60" s="106"/>
      <c r="J60" s="106"/>
      <c r="K60" s="106"/>
      <c r="L60" s="106"/>
      <c r="M60" s="106"/>
      <c r="N60" s="106"/>
      <c r="O60" s="106"/>
      <c r="P60" s="106"/>
      <c r="Q60" s="106"/>
      <c r="R60" s="114"/>
      <c r="S60" s="113"/>
      <c r="T60" s="77" t="s">
        <v>138</v>
      </c>
      <c r="U60" s="79"/>
    </row>
    <row r="61" spans="1:21" ht="18.75" x14ac:dyDescent="0.15">
      <c r="A61" s="61"/>
      <c r="B61" s="61"/>
      <c r="F61" s="92" t="s">
        <v>139</v>
      </c>
      <c r="G61" s="96" t="s">
        <v>140</v>
      </c>
      <c r="H61" s="80" t="s">
        <v>19</v>
      </c>
      <c r="I61" s="80" t="s">
        <v>19</v>
      </c>
      <c r="J61" s="80" t="s">
        <v>19</v>
      </c>
      <c r="K61" s="80" t="s">
        <v>19</v>
      </c>
      <c r="L61" s="80" t="s">
        <v>19</v>
      </c>
      <c r="M61" s="80" t="s">
        <v>19</v>
      </c>
      <c r="N61" s="80" t="s">
        <v>19</v>
      </c>
      <c r="O61" s="80" t="s">
        <v>19</v>
      </c>
      <c r="P61" s="80" t="s">
        <v>19</v>
      </c>
      <c r="Q61" s="80" t="s">
        <v>19</v>
      </c>
      <c r="R61" s="114"/>
      <c r="S61" s="113"/>
      <c r="T61" s="77"/>
      <c r="U61" s="79"/>
    </row>
    <row r="62" spans="1:21" ht="18.75" x14ac:dyDescent="0.15">
      <c r="A62" s="61"/>
      <c r="B62" s="61"/>
      <c r="F62" s="92" t="s">
        <v>141</v>
      </c>
      <c r="G62" s="115" t="s">
        <v>107</v>
      </c>
      <c r="H62" s="80" t="s">
        <v>128</v>
      </c>
      <c r="I62" s="106"/>
      <c r="J62" s="106"/>
      <c r="K62" s="106"/>
      <c r="L62" s="106"/>
      <c r="M62" s="106"/>
      <c r="N62" s="106"/>
      <c r="O62" s="106"/>
      <c r="P62" s="106"/>
      <c r="Q62" s="106"/>
      <c r="R62" s="114"/>
      <c r="S62" s="113"/>
      <c r="T62" s="77"/>
      <c r="U62" s="79"/>
    </row>
    <row r="63" spans="1:21" ht="18.75" x14ac:dyDescent="0.15">
      <c r="A63" s="61"/>
      <c r="B63" s="61"/>
      <c r="F63" s="92" t="s">
        <v>142</v>
      </c>
      <c r="G63" s="115" t="s">
        <v>110</v>
      </c>
      <c r="H63" s="80" t="s">
        <v>128</v>
      </c>
      <c r="I63" s="106"/>
      <c r="J63" s="106"/>
      <c r="K63" s="106"/>
      <c r="L63" s="106"/>
      <c r="M63" s="106"/>
      <c r="N63" s="106"/>
      <c r="O63" s="106"/>
      <c r="P63" s="106"/>
      <c r="Q63" s="106"/>
      <c r="R63" s="114"/>
      <c r="S63" s="113"/>
      <c r="T63" s="77"/>
      <c r="U63" s="79"/>
    </row>
    <row r="64" spans="1:21" ht="18.75" x14ac:dyDescent="0.15">
      <c r="A64" s="61"/>
      <c r="B64" s="61"/>
      <c r="F64" s="92" t="s">
        <v>143</v>
      </c>
      <c r="G64" s="96" t="s">
        <v>144</v>
      </c>
      <c r="H64" s="80" t="s">
        <v>19</v>
      </c>
      <c r="I64" s="80" t="s">
        <v>19</v>
      </c>
      <c r="J64" s="80" t="s">
        <v>19</v>
      </c>
      <c r="K64" s="80" t="s">
        <v>19</v>
      </c>
      <c r="L64" s="80" t="s">
        <v>19</v>
      </c>
      <c r="M64" s="80" t="s">
        <v>19</v>
      </c>
      <c r="N64" s="80" t="s">
        <v>19</v>
      </c>
      <c r="O64" s="80" t="s">
        <v>19</v>
      </c>
      <c r="P64" s="80" t="s">
        <v>19</v>
      </c>
      <c r="Q64" s="80" t="s">
        <v>19</v>
      </c>
      <c r="R64" s="114"/>
      <c r="S64" s="113"/>
      <c r="T64" s="77"/>
      <c r="U64" s="79"/>
    </row>
    <row r="65" spans="1:21" ht="18.75" x14ac:dyDescent="0.15">
      <c r="A65" s="61"/>
      <c r="B65" s="61"/>
      <c r="F65" s="92" t="s">
        <v>145</v>
      </c>
      <c r="G65" s="115" t="s">
        <v>107</v>
      </c>
      <c r="H65" s="80" t="s">
        <v>128</v>
      </c>
      <c r="I65" s="106"/>
      <c r="J65" s="106"/>
      <c r="K65" s="106"/>
      <c r="L65" s="106"/>
      <c r="M65" s="106"/>
      <c r="N65" s="106"/>
      <c r="O65" s="106"/>
      <c r="P65" s="106"/>
      <c r="Q65" s="106"/>
      <c r="R65" s="114"/>
      <c r="S65" s="113"/>
      <c r="T65" s="77"/>
      <c r="U65" s="79"/>
    </row>
    <row r="66" spans="1:21" ht="18.75" x14ac:dyDescent="0.15">
      <c r="A66" s="61"/>
      <c r="B66" s="61"/>
      <c r="F66" s="92" t="s">
        <v>146</v>
      </c>
      <c r="G66" s="115" t="s">
        <v>110</v>
      </c>
      <c r="H66" s="80" t="s">
        <v>128</v>
      </c>
      <c r="I66" s="106"/>
      <c r="J66" s="106"/>
      <c r="K66" s="106"/>
      <c r="L66" s="106"/>
      <c r="M66" s="106"/>
      <c r="N66" s="106"/>
      <c r="O66" s="106"/>
      <c r="P66" s="106"/>
      <c r="Q66" s="106"/>
      <c r="R66" s="114"/>
      <c r="S66" s="113"/>
      <c r="T66" s="77"/>
      <c r="U66" s="79"/>
    </row>
    <row r="67" spans="1:21" ht="22.5" x14ac:dyDescent="0.15">
      <c r="A67" s="61"/>
      <c r="B67" s="61"/>
      <c r="F67" s="92" t="s">
        <v>147</v>
      </c>
      <c r="G67" s="96" t="s">
        <v>148</v>
      </c>
      <c r="H67" s="80" t="s">
        <v>19</v>
      </c>
      <c r="I67" s="80" t="s">
        <v>19</v>
      </c>
      <c r="J67" s="80" t="s">
        <v>19</v>
      </c>
      <c r="K67" s="80" t="s">
        <v>19</v>
      </c>
      <c r="L67" s="80" t="s">
        <v>19</v>
      </c>
      <c r="M67" s="80" t="s">
        <v>19</v>
      </c>
      <c r="N67" s="80" t="s">
        <v>19</v>
      </c>
      <c r="O67" s="80" t="s">
        <v>19</v>
      </c>
      <c r="P67" s="80" t="s">
        <v>19</v>
      </c>
      <c r="Q67" s="80" t="s">
        <v>19</v>
      </c>
      <c r="R67" s="114"/>
      <c r="S67" s="113"/>
      <c r="T67" s="77"/>
      <c r="U67" s="79"/>
    </row>
    <row r="68" spans="1:21" ht="18.75" x14ac:dyDescent="0.15">
      <c r="A68" s="61"/>
      <c r="B68" s="61"/>
      <c r="F68" s="92" t="s">
        <v>149</v>
      </c>
      <c r="G68" s="115" t="s">
        <v>107</v>
      </c>
      <c r="H68" s="80" t="s">
        <v>128</v>
      </c>
      <c r="I68" s="106"/>
      <c r="J68" s="106"/>
      <c r="K68" s="106"/>
      <c r="L68" s="106"/>
      <c r="M68" s="106"/>
      <c r="N68" s="106"/>
      <c r="O68" s="106"/>
      <c r="P68" s="106"/>
      <c r="Q68" s="106"/>
      <c r="R68" s="114"/>
      <c r="S68" s="113"/>
      <c r="T68" s="77"/>
      <c r="U68" s="79"/>
    </row>
    <row r="69" spans="1:21" ht="18.75" x14ac:dyDescent="0.15">
      <c r="A69" s="61"/>
      <c r="B69" s="61"/>
      <c r="F69" s="92" t="s">
        <v>150</v>
      </c>
      <c r="G69" s="115" t="s">
        <v>110</v>
      </c>
      <c r="H69" s="80" t="s">
        <v>128</v>
      </c>
      <c r="I69" s="106"/>
      <c r="J69" s="106"/>
      <c r="K69" s="106"/>
      <c r="L69" s="106"/>
      <c r="M69" s="106"/>
      <c r="N69" s="106"/>
      <c r="O69" s="106"/>
      <c r="P69" s="106"/>
      <c r="Q69" s="106"/>
      <c r="R69" s="114"/>
      <c r="S69" s="113"/>
      <c r="T69" s="77"/>
      <c r="U69" s="79"/>
    </row>
    <row r="70" spans="1:21" ht="18.75" x14ac:dyDescent="0.15">
      <c r="A70" s="61"/>
      <c r="B70" s="61"/>
      <c r="F70" s="92" t="s">
        <v>151</v>
      </c>
      <c r="G70" s="96" t="s">
        <v>152</v>
      </c>
      <c r="H70" s="80" t="s">
        <v>19</v>
      </c>
      <c r="I70" s="80" t="s">
        <v>19</v>
      </c>
      <c r="J70" s="80" t="s">
        <v>19</v>
      </c>
      <c r="K70" s="80" t="s">
        <v>19</v>
      </c>
      <c r="L70" s="80" t="s">
        <v>19</v>
      </c>
      <c r="M70" s="80" t="s">
        <v>19</v>
      </c>
      <c r="N70" s="80" t="s">
        <v>19</v>
      </c>
      <c r="O70" s="80" t="s">
        <v>19</v>
      </c>
      <c r="P70" s="80" t="s">
        <v>19</v>
      </c>
      <c r="Q70" s="80" t="s">
        <v>19</v>
      </c>
      <c r="R70" s="114"/>
      <c r="S70" s="113"/>
      <c r="T70" s="77"/>
      <c r="U70" s="79"/>
    </row>
    <row r="71" spans="1:21" ht="18.75" x14ac:dyDescent="0.15">
      <c r="A71" s="61"/>
      <c r="B71" s="61"/>
      <c r="F71" s="92" t="s">
        <v>153</v>
      </c>
      <c r="G71" s="115" t="s">
        <v>107</v>
      </c>
      <c r="H71" s="80" t="s">
        <v>128</v>
      </c>
      <c r="I71" s="106"/>
      <c r="J71" s="106"/>
      <c r="K71" s="106"/>
      <c r="L71" s="106"/>
      <c r="M71" s="106"/>
      <c r="N71" s="106"/>
      <c r="O71" s="106"/>
      <c r="P71" s="106"/>
      <c r="Q71" s="106"/>
      <c r="R71" s="114"/>
      <c r="S71" s="113"/>
      <c r="T71" s="77"/>
      <c r="U71" s="79"/>
    </row>
    <row r="72" spans="1:21" ht="18.75" x14ac:dyDescent="0.15">
      <c r="A72" s="61"/>
      <c r="B72" s="61"/>
      <c r="F72" s="92" t="s">
        <v>154</v>
      </c>
      <c r="G72" s="115" t="s">
        <v>110</v>
      </c>
      <c r="H72" s="80" t="s">
        <v>128</v>
      </c>
      <c r="I72" s="106"/>
      <c r="J72" s="106"/>
      <c r="K72" s="106"/>
      <c r="L72" s="106"/>
      <c r="M72" s="106"/>
      <c r="N72" s="106"/>
      <c r="O72" s="106"/>
      <c r="P72" s="106"/>
      <c r="Q72" s="106"/>
      <c r="R72" s="114"/>
      <c r="S72" s="113"/>
      <c r="T72" s="77"/>
      <c r="U72" s="79"/>
    </row>
    <row r="73" spans="1:21" ht="22.5" x14ac:dyDescent="0.15">
      <c r="A73" s="61"/>
      <c r="B73" s="61"/>
      <c r="F73" s="92" t="s">
        <v>155</v>
      </c>
      <c r="G73" s="96" t="s">
        <v>156</v>
      </c>
      <c r="H73" s="80" t="s">
        <v>19</v>
      </c>
      <c r="I73" s="80" t="s">
        <v>19</v>
      </c>
      <c r="J73" s="80" t="s">
        <v>19</v>
      </c>
      <c r="K73" s="80" t="s">
        <v>19</v>
      </c>
      <c r="L73" s="80" t="s">
        <v>19</v>
      </c>
      <c r="M73" s="80" t="s">
        <v>19</v>
      </c>
      <c r="N73" s="80" t="s">
        <v>19</v>
      </c>
      <c r="O73" s="80" t="s">
        <v>19</v>
      </c>
      <c r="P73" s="80" t="s">
        <v>19</v>
      </c>
      <c r="Q73" s="80" t="s">
        <v>19</v>
      </c>
      <c r="R73" s="114"/>
      <c r="S73" s="113"/>
      <c r="T73" s="77"/>
      <c r="U73" s="79"/>
    </row>
    <row r="74" spans="1:21" ht="18.75" x14ac:dyDescent="0.15">
      <c r="A74" s="61"/>
      <c r="B74" s="61"/>
      <c r="F74" s="92" t="s">
        <v>157</v>
      </c>
      <c r="G74" s="115" t="s">
        <v>107</v>
      </c>
      <c r="H74" s="80" t="s">
        <v>128</v>
      </c>
      <c r="I74" s="106"/>
      <c r="J74" s="106"/>
      <c r="K74" s="106"/>
      <c r="L74" s="106"/>
      <c r="M74" s="106"/>
      <c r="N74" s="106"/>
      <c r="O74" s="106"/>
      <c r="P74" s="106"/>
      <c r="Q74" s="106"/>
      <c r="R74" s="114"/>
      <c r="S74" s="113"/>
      <c r="T74" s="77"/>
      <c r="U74" s="79"/>
    </row>
    <row r="75" spans="1:21" ht="18.75" x14ac:dyDescent="0.15">
      <c r="A75" s="61"/>
      <c r="B75" s="61"/>
      <c r="F75" s="92" t="s">
        <v>158</v>
      </c>
      <c r="G75" s="115" t="s">
        <v>110</v>
      </c>
      <c r="H75" s="80" t="s">
        <v>128</v>
      </c>
      <c r="I75" s="106"/>
      <c r="J75" s="106"/>
      <c r="K75" s="106"/>
      <c r="L75" s="106"/>
      <c r="M75" s="106"/>
      <c r="N75" s="106"/>
      <c r="O75" s="106"/>
      <c r="P75" s="106"/>
      <c r="Q75" s="106"/>
      <c r="R75" s="114"/>
      <c r="S75" s="113"/>
      <c r="T75" s="77"/>
      <c r="U75" s="79"/>
    </row>
    <row r="76" spans="1:21" ht="18.75" x14ac:dyDescent="0.15">
      <c r="A76" s="61"/>
      <c r="B76" s="61"/>
      <c r="F76" s="92" t="s">
        <v>159</v>
      </c>
      <c r="G76" s="96" t="s">
        <v>160</v>
      </c>
      <c r="H76" s="80" t="s">
        <v>19</v>
      </c>
      <c r="I76" s="80" t="s">
        <v>19</v>
      </c>
      <c r="J76" s="80" t="s">
        <v>19</v>
      </c>
      <c r="K76" s="80" t="s">
        <v>19</v>
      </c>
      <c r="L76" s="80" t="s">
        <v>19</v>
      </c>
      <c r="M76" s="80" t="s">
        <v>19</v>
      </c>
      <c r="N76" s="80" t="s">
        <v>19</v>
      </c>
      <c r="O76" s="80" t="s">
        <v>19</v>
      </c>
      <c r="P76" s="80" t="s">
        <v>19</v>
      </c>
      <c r="Q76" s="80" t="s">
        <v>19</v>
      </c>
      <c r="R76" s="114"/>
      <c r="S76" s="113"/>
      <c r="T76" s="77"/>
      <c r="U76" s="79"/>
    </row>
    <row r="77" spans="1:21" ht="18.75" x14ac:dyDescent="0.15">
      <c r="A77" s="61"/>
      <c r="B77" s="61"/>
      <c r="F77" s="92" t="s">
        <v>161</v>
      </c>
      <c r="G77" s="115" t="s">
        <v>107</v>
      </c>
      <c r="H77" s="80" t="s">
        <v>162</v>
      </c>
      <c r="I77" s="106"/>
      <c r="J77" s="106"/>
      <c r="K77" s="106"/>
      <c r="L77" s="106"/>
      <c r="M77" s="106"/>
      <c r="N77" s="106"/>
      <c r="O77" s="106"/>
      <c r="P77" s="106"/>
      <c r="Q77" s="106"/>
      <c r="R77" s="114"/>
      <c r="S77" s="113"/>
      <c r="T77" s="77"/>
      <c r="U77" s="79"/>
    </row>
    <row r="78" spans="1:21" ht="18.75" x14ac:dyDescent="0.15">
      <c r="A78" s="61"/>
      <c r="B78" s="61"/>
      <c r="F78" s="92" t="s">
        <v>163</v>
      </c>
      <c r="G78" s="115" t="s">
        <v>110</v>
      </c>
      <c r="H78" s="80" t="s">
        <v>162</v>
      </c>
      <c r="I78" s="106"/>
      <c r="J78" s="106"/>
      <c r="K78" s="106"/>
      <c r="L78" s="106"/>
      <c r="M78" s="106"/>
      <c r="N78" s="106"/>
      <c r="O78" s="106"/>
      <c r="P78" s="106"/>
      <c r="Q78" s="106"/>
      <c r="R78" s="114"/>
      <c r="S78" s="113"/>
      <c r="T78" s="77"/>
      <c r="U78" s="79"/>
    </row>
    <row r="79" spans="1:21" ht="18.75" x14ac:dyDescent="0.15">
      <c r="A79" s="61"/>
      <c r="B79" s="61"/>
      <c r="F79" s="92" t="s">
        <v>164</v>
      </c>
      <c r="G79" s="96" t="s">
        <v>165</v>
      </c>
      <c r="H79" s="80" t="s">
        <v>19</v>
      </c>
      <c r="I79" s="80" t="s">
        <v>19</v>
      </c>
      <c r="J79" s="80" t="s">
        <v>19</v>
      </c>
      <c r="K79" s="80" t="s">
        <v>19</v>
      </c>
      <c r="L79" s="80" t="s">
        <v>19</v>
      </c>
      <c r="M79" s="80" t="s">
        <v>19</v>
      </c>
      <c r="N79" s="80" t="s">
        <v>19</v>
      </c>
      <c r="O79" s="80" t="s">
        <v>19</v>
      </c>
      <c r="P79" s="80" t="s">
        <v>19</v>
      </c>
      <c r="Q79" s="80" t="s">
        <v>19</v>
      </c>
      <c r="R79" s="114"/>
      <c r="S79" s="113"/>
      <c r="T79" s="77"/>
      <c r="U79" s="79"/>
    </row>
    <row r="80" spans="1:21" ht="18.75" x14ac:dyDescent="0.15">
      <c r="A80" s="61"/>
      <c r="B80" s="61"/>
      <c r="F80" s="92" t="s">
        <v>166</v>
      </c>
      <c r="G80" s="115" t="s">
        <v>107</v>
      </c>
      <c r="H80" s="80" t="s">
        <v>167</v>
      </c>
      <c r="I80" s="106"/>
      <c r="J80" s="106"/>
      <c r="K80" s="106"/>
      <c r="L80" s="106"/>
      <c r="M80" s="106"/>
      <c r="N80" s="106"/>
      <c r="O80" s="106"/>
      <c r="P80" s="106"/>
      <c r="Q80" s="106"/>
      <c r="R80" s="114"/>
      <c r="S80" s="113"/>
      <c r="T80" s="77"/>
      <c r="U80" s="79"/>
    </row>
    <row r="81" spans="1:21" ht="18.75" x14ac:dyDescent="0.15">
      <c r="A81" s="61"/>
      <c r="B81" s="61"/>
      <c r="F81" s="92" t="s">
        <v>168</v>
      </c>
      <c r="G81" s="115" t="s">
        <v>110</v>
      </c>
      <c r="H81" s="80" t="s">
        <v>167</v>
      </c>
      <c r="I81" s="106"/>
      <c r="J81" s="106"/>
      <c r="K81" s="106"/>
      <c r="L81" s="106"/>
      <c r="M81" s="106"/>
      <c r="N81" s="106"/>
      <c r="O81" s="106"/>
      <c r="P81" s="106"/>
      <c r="Q81" s="106"/>
      <c r="R81" s="114"/>
      <c r="S81" s="113"/>
      <c r="T81" s="77"/>
      <c r="U81" s="79"/>
    </row>
    <row r="82" spans="1:21" ht="18.75" x14ac:dyDescent="0.15">
      <c r="A82" s="61"/>
      <c r="B82" s="61"/>
      <c r="F82" s="92" t="s">
        <v>169</v>
      </c>
      <c r="G82" s="96" t="s">
        <v>170</v>
      </c>
      <c r="H82" s="80" t="s">
        <v>19</v>
      </c>
      <c r="I82" s="80" t="s">
        <v>19</v>
      </c>
      <c r="J82" s="80" t="s">
        <v>19</v>
      </c>
      <c r="K82" s="80" t="s">
        <v>19</v>
      </c>
      <c r="L82" s="80" t="s">
        <v>19</v>
      </c>
      <c r="M82" s="80" t="s">
        <v>19</v>
      </c>
      <c r="N82" s="80" t="s">
        <v>19</v>
      </c>
      <c r="O82" s="80" t="s">
        <v>19</v>
      </c>
      <c r="P82" s="80" t="s">
        <v>19</v>
      </c>
      <c r="Q82" s="80" t="s">
        <v>19</v>
      </c>
      <c r="R82" s="114"/>
      <c r="S82" s="113"/>
      <c r="T82" s="77"/>
      <c r="U82" s="79"/>
    </row>
    <row r="83" spans="1:21" ht="18.75" x14ac:dyDescent="0.15">
      <c r="A83" s="61"/>
      <c r="B83" s="61"/>
      <c r="F83" s="92" t="s">
        <v>171</v>
      </c>
      <c r="G83" s="115" t="s">
        <v>107</v>
      </c>
      <c r="H83" s="80" t="s">
        <v>167</v>
      </c>
      <c r="I83" s="106"/>
      <c r="J83" s="106"/>
      <c r="K83" s="106"/>
      <c r="L83" s="106"/>
      <c r="M83" s="106"/>
      <c r="N83" s="106"/>
      <c r="O83" s="106"/>
      <c r="P83" s="106"/>
      <c r="Q83" s="106"/>
      <c r="R83" s="114"/>
      <c r="S83" s="113"/>
      <c r="T83" s="77"/>
      <c r="U83" s="79"/>
    </row>
    <row r="84" spans="1:21" ht="18.75" x14ac:dyDescent="0.15">
      <c r="A84" s="61"/>
      <c r="B84" s="61"/>
      <c r="F84" s="92" t="s">
        <v>172</v>
      </c>
      <c r="G84" s="115" t="s">
        <v>110</v>
      </c>
      <c r="H84" s="80" t="s">
        <v>167</v>
      </c>
      <c r="I84" s="106"/>
      <c r="J84" s="106"/>
      <c r="K84" s="106"/>
      <c r="L84" s="106"/>
      <c r="M84" s="106"/>
      <c r="N84" s="106"/>
      <c r="O84" s="106"/>
      <c r="P84" s="106"/>
      <c r="Q84" s="106"/>
      <c r="R84" s="114"/>
      <c r="S84" s="113"/>
      <c r="T84" s="77"/>
      <c r="U84" s="79"/>
    </row>
    <row r="85" spans="1:21" ht="18.75" x14ac:dyDescent="0.15">
      <c r="A85" s="61"/>
      <c r="B85" s="61"/>
      <c r="F85" s="92" t="s">
        <v>173</v>
      </c>
      <c r="G85" s="96" t="s">
        <v>174</v>
      </c>
      <c r="H85" s="80" t="s">
        <v>19</v>
      </c>
      <c r="I85" s="80" t="s">
        <v>19</v>
      </c>
      <c r="J85" s="80" t="s">
        <v>19</v>
      </c>
      <c r="K85" s="80" t="s">
        <v>19</v>
      </c>
      <c r="L85" s="80" t="s">
        <v>19</v>
      </c>
      <c r="M85" s="80" t="s">
        <v>19</v>
      </c>
      <c r="N85" s="80" t="s">
        <v>19</v>
      </c>
      <c r="O85" s="80" t="s">
        <v>19</v>
      </c>
      <c r="P85" s="80" t="s">
        <v>19</v>
      </c>
      <c r="Q85" s="80" t="s">
        <v>19</v>
      </c>
      <c r="R85" s="114"/>
      <c r="S85" s="113"/>
      <c r="T85" s="77"/>
      <c r="U85" s="79"/>
    </row>
    <row r="86" spans="1:21" ht="18.75" x14ac:dyDescent="0.15">
      <c r="A86" s="61"/>
      <c r="B86" s="61"/>
      <c r="F86" s="92" t="s">
        <v>175</v>
      </c>
      <c r="G86" s="115" t="s">
        <v>107</v>
      </c>
      <c r="H86" s="80" t="s">
        <v>176</v>
      </c>
      <c r="I86" s="106"/>
      <c r="J86" s="106"/>
      <c r="K86" s="106"/>
      <c r="L86" s="106"/>
      <c r="M86" s="106"/>
      <c r="N86" s="106"/>
      <c r="O86" s="106"/>
      <c r="P86" s="106"/>
      <c r="Q86" s="106"/>
      <c r="R86" s="114"/>
      <c r="S86" s="113"/>
      <c r="T86" s="77" t="s">
        <v>177</v>
      </c>
      <c r="U86" s="79"/>
    </row>
    <row r="87" spans="1:21" ht="18.75" x14ac:dyDescent="0.15">
      <c r="A87" s="61"/>
      <c r="B87" s="61"/>
      <c r="F87" s="92" t="s">
        <v>178</v>
      </c>
      <c r="G87" s="115" t="s">
        <v>110</v>
      </c>
      <c r="H87" s="80" t="s">
        <v>176</v>
      </c>
      <c r="I87" s="106"/>
      <c r="J87" s="106"/>
      <c r="K87" s="106"/>
      <c r="L87" s="106"/>
      <c r="M87" s="106"/>
      <c r="N87" s="106"/>
      <c r="O87" s="106"/>
      <c r="P87" s="106"/>
      <c r="Q87" s="106"/>
      <c r="R87" s="114"/>
      <c r="S87" s="113"/>
      <c r="T87" s="77" t="s">
        <v>179</v>
      </c>
      <c r="U87" s="79"/>
    </row>
    <row r="88" spans="1:21" ht="18.75" x14ac:dyDescent="0.15">
      <c r="A88" s="61"/>
      <c r="B88" s="61"/>
      <c r="F88" s="92" t="s">
        <v>180</v>
      </c>
      <c r="G88" s="96" t="s">
        <v>181</v>
      </c>
      <c r="H88" s="80" t="s">
        <v>19</v>
      </c>
      <c r="I88" s="80" t="s">
        <v>19</v>
      </c>
      <c r="J88" s="80" t="s">
        <v>19</v>
      </c>
      <c r="K88" s="80" t="s">
        <v>19</v>
      </c>
      <c r="L88" s="80" t="s">
        <v>19</v>
      </c>
      <c r="M88" s="80" t="s">
        <v>19</v>
      </c>
      <c r="N88" s="80" t="s">
        <v>19</v>
      </c>
      <c r="O88" s="80" t="s">
        <v>19</v>
      </c>
      <c r="P88" s="80" t="s">
        <v>19</v>
      </c>
      <c r="Q88" s="80" t="s">
        <v>19</v>
      </c>
      <c r="R88" s="114"/>
      <c r="S88" s="113"/>
      <c r="T88" s="77"/>
      <c r="U88" s="79"/>
    </row>
    <row r="89" spans="1:21" ht="18.75" x14ac:dyDescent="0.15">
      <c r="A89" s="61"/>
      <c r="B89" s="61"/>
      <c r="F89" s="92" t="s">
        <v>182</v>
      </c>
      <c r="G89" s="115" t="s">
        <v>107</v>
      </c>
      <c r="H89" s="80" t="s">
        <v>183</v>
      </c>
      <c r="I89" s="106"/>
      <c r="J89" s="106"/>
      <c r="K89" s="106"/>
      <c r="L89" s="106"/>
      <c r="M89" s="106"/>
      <c r="N89" s="106"/>
      <c r="O89" s="106"/>
      <c r="P89" s="106"/>
      <c r="Q89" s="106"/>
      <c r="R89" s="114"/>
      <c r="S89" s="113"/>
      <c r="T89" s="77" t="s">
        <v>184</v>
      </c>
      <c r="U89" s="79"/>
    </row>
    <row r="90" spans="1:21" ht="18.75" x14ac:dyDescent="0.15">
      <c r="A90" s="61"/>
      <c r="B90" s="61"/>
      <c r="F90" s="92" t="s">
        <v>185</v>
      </c>
      <c r="G90" s="115" t="s">
        <v>110</v>
      </c>
      <c r="H90" s="80" t="s">
        <v>183</v>
      </c>
      <c r="I90" s="106"/>
      <c r="J90" s="106"/>
      <c r="K90" s="106"/>
      <c r="L90" s="106"/>
      <c r="M90" s="106"/>
      <c r="N90" s="106"/>
      <c r="O90" s="106"/>
      <c r="P90" s="106"/>
      <c r="Q90" s="106"/>
      <c r="R90" s="114"/>
      <c r="S90" s="113"/>
      <c r="T90" s="77" t="s">
        <v>186</v>
      </c>
      <c r="U90" s="79"/>
    </row>
    <row r="91" spans="1:21" ht="18.75" x14ac:dyDescent="0.15">
      <c r="A91" s="61"/>
      <c r="B91" s="61"/>
      <c r="F91" s="92" t="s">
        <v>187</v>
      </c>
      <c r="G91" s="96" t="s">
        <v>188</v>
      </c>
      <c r="H91" s="80" t="s">
        <v>19</v>
      </c>
      <c r="I91" s="80" t="s">
        <v>19</v>
      </c>
      <c r="J91" s="80" t="s">
        <v>19</v>
      </c>
      <c r="K91" s="80" t="s">
        <v>19</v>
      </c>
      <c r="L91" s="80" t="s">
        <v>19</v>
      </c>
      <c r="M91" s="80" t="s">
        <v>19</v>
      </c>
      <c r="N91" s="80" t="s">
        <v>19</v>
      </c>
      <c r="O91" s="80" t="s">
        <v>19</v>
      </c>
      <c r="P91" s="80" t="s">
        <v>19</v>
      </c>
      <c r="Q91" s="80" t="s">
        <v>19</v>
      </c>
      <c r="R91" s="114"/>
      <c r="S91" s="113"/>
      <c r="T91" s="77" t="s">
        <v>189</v>
      </c>
      <c r="U91" s="79"/>
    </row>
    <row r="92" spans="1:21" ht="22.5" x14ac:dyDescent="0.15">
      <c r="A92" s="61"/>
      <c r="B92" s="61"/>
      <c r="F92" s="92" t="s">
        <v>190</v>
      </c>
      <c r="G92" s="115" t="s">
        <v>107</v>
      </c>
      <c r="H92" s="80" t="s">
        <v>191</v>
      </c>
      <c r="I92" s="106"/>
      <c r="J92" s="106"/>
      <c r="K92" s="106"/>
      <c r="L92" s="106"/>
      <c r="M92" s="106"/>
      <c r="N92" s="106"/>
      <c r="O92" s="106"/>
      <c r="P92" s="106"/>
      <c r="Q92" s="106"/>
      <c r="R92" s="114"/>
      <c r="S92" s="113"/>
      <c r="T92" s="77" t="s">
        <v>192</v>
      </c>
      <c r="U92" s="79"/>
    </row>
    <row r="93" spans="1:21" ht="22.5" x14ac:dyDescent="0.15">
      <c r="A93" s="61"/>
      <c r="B93" s="61"/>
      <c r="F93" s="92" t="s">
        <v>193</v>
      </c>
      <c r="G93" s="115" t="s">
        <v>110</v>
      </c>
      <c r="H93" s="80" t="s">
        <v>191</v>
      </c>
      <c r="I93" s="106"/>
      <c r="J93" s="106"/>
      <c r="K93" s="106"/>
      <c r="L93" s="106"/>
      <c r="M93" s="106"/>
      <c r="N93" s="106"/>
      <c r="O93" s="106"/>
      <c r="P93" s="106"/>
      <c r="Q93" s="106"/>
      <c r="R93" s="114"/>
      <c r="S93" s="113"/>
      <c r="T93" s="77" t="s">
        <v>194</v>
      </c>
      <c r="U93" s="79"/>
    </row>
    <row r="94" spans="1:21" ht="18.75" hidden="1" x14ac:dyDescent="0.15">
      <c r="A94" s="61"/>
      <c r="B94" s="60" t="s">
        <v>187</v>
      </c>
      <c r="F94" s="92" t="str">
        <f>B94</f>
        <v>9.16</v>
      </c>
      <c r="G94" s="116"/>
      <c r="H94" s="117"/>
      <c r="I94" s="80" t="s">
        <v>19</v>
      </c>
      <c r="J94" s="80" t="s">
        <v>19</v>
      </c>
      <c r="K94" s="80" t="s">
        <v>19</v>
      </c>
      <c r="L94" s="80" t="s">
        <v>19</v>
      </c>
      <c r="M94" s="80" t="s">
        <v>19</v>
      </c>
      <c r="N94" s="80" t="s">
        <v>19</v>
      </c>
      <c r="O94" s="80" t="s">
        <v>19</v>
      </c>
      <c r="P94" s="80" t="s">
        <v>19</v>
      </c>
      <c r="Q94" s="80" t="s">
        <v>19</v>
      </c>
      <c r="R94" s="114"/>
      <c r="S94" s="113"/>
      <c r="T94" s="77"/>
      <c r="U94" s="79"/>
    </row>
    <row r="95" spans="1:21" ht="18.75" hidden="1" x14ac:dyDescent="0.15">
      <c r="A95" s="61"/>
      <c r="B95" s="60"/>
      <c r="F95" s="103" t="str">
        <f>B94&amp;".1"</f>
        <v>9.16.1</v>
      </c>
      <c r="G95" s="115" t="s">
        <v>107</v>
      </c>
      <c r="H95" s="103" t="str">
        <f>IF(H94="","x",H94)</f>
        <v>x</v>
      </c>
      <c r="I95" s="106"/>
      <c r="J95" s="106"/>
      <c r="K95" s="106"/>
      <c r="L95" s="106"/>
      <c r="M95" s="106"/>
      <c r="N95" s="106"/>
      <c r="O95" s="106"/>
      <c r="P95" s="106"/>
      <c r="Q95" s="106"/>
      <c r="R95" s="114"/>
      <c r="S95" s="113"/>
      <c r="T95" s="77"/>
      <c r="U95" s="79"/>
    </row>
    <row r="96" spans="1:21" ht="18.75" hidden="1" x14ac:dyDescent="0.15">
      <c r="A96" s="61"/>
      <c r="B96" s="60"/>
      <c r="F96" s="103" t="str">
        <f>B94&amp;".2"</f>
        <v>9.16.2</v>
      </c>
      <c r="G96" s="115" t="s">
        <v>110</v>
      </c>
      <c r="H96" s="103" t="str">
        <f>IF(H94="","x",H94)</f>
        <v>x</v>
      </c>
      <c r="I96" s="106"/>
      <c r="J96" s="106"/>
      <c r="K96" s="106"/>
      <c r="L96" s="106"/>
      <c r="M96" s="106"/>
      <c r="N96" s="106"/>
      <c r="O96" s="106"/>
      <c r="P96" s="106"/>
      <c r="Q96" s="106"/>
      <c r="R96" s="114"/>
      <c r="S96" s="113"/>
      <c r="T96" s="77"/>
      <c r="U96" s="79"/>
    </row>
    <row r="97" spans="1:21" ht="18.75" customHeight="1" x14ac:dyDescent="0.15">
      <c r="A97" s="61"/>
      <c r="B97" s="60" t="s">
        <v>220</v>
      </c>
      <c r="E97" s="44" t="s">
        <v>99</v>
      </c>
      <c r="F97" s="92" t="str">
        <f>B97</f>
        <v>9.17</v>
      </c>
      <c r="G97" s="116" t="s">
        <v>195</v>
      </c>
      <c r="H97" s="117" t="s">
        <v>196</v>
      </c>
      <c r="I97" s="80" t="s">
        <v>19</v>
      </c>
      <c r="J97" s="80" t="s">
        <v>19</v>
      </c>
      <c r="K97" s="80" t="s">
        <v>19</v>
      </c>
      <c r="L97" s="80" t="s">
        <v>19</v>
      </c>
      <c r="M97" s="80" t="s">
        <v>19</v>
      </c>
      <c r="N97" s="80" t="s">
        <v>19</v>
      </c>
      <c r="O97" s="80" t="s">
        <v>19</v>
      </c>
      <c r="P97" s="80" t="s">
        <v>19</v>
      </c>
      <c r="Q97" s="80" t="s">
        <v>19</v>
      </c>
      <c r="R97" s="114"/>
      <c r="S97" s="113"/>
      <c r="T97" s="77"/>
      <c r="U97" s="46" t="s">
        <v>212</v>
      </c>
    </row>
    <row r="98" spans="1:21" ht="18.75" customHeight="1" x14ac:dyDescent="0.15">
      <c r="A98" s="61"/>
      <c r="B98" s="60"/>
      <c r="F98" s="103" t="str">
        <f>B97&amp;".1"</f>
        <v>9.17.1</v>
      </c>
      <c r="G98" s="115" t="s">
        <v>107</v>
      </c>
      <c r="H98" s="103" t="str">
        <f>IF(H97="","x",H97)</f>
        <v>Гкал/год</v>
      </c>
      <c r="I98" s="106"/>
      <c r="J98" s="106"/>
      <c r="K98" s="106"/>
      <c r="L98" s="106"/>
      <c r="M98" s="106"/>
      <c r="N98" s="106"/>
      <c r="O98" s="106"/>
      <c r="P98" s="106"/>
      <c r="Q98" s="106"/>
      <c r="R98" s="114"/>
      <c r="S98" s="113"/>
      <c r="T98" s="77"/>
      <c r="U98" s="47"/>
    </row>
    <row r="99" spans="1:21" ht="18.75" customHeight="1" x14ac:dyDescent="0.15">
      <c r="A99" s="61"/>
      <c r="B99" s="60"/>
      <c r="F99" s="103" t="str">
        <f>B97&amp;".2"</f>
        <v>9.17.2</v>
      </c>
      <c r="G99" s="115" t="s">
        <v>110</v>
      </c>
      <c r="H99" s="103" t="str">
        <f>IF(H97="","x",H97)</f>
        <v>Гкал/год</v>
      </c>
      <c r="I99" s="106"/>
      <c r="J99" s="106"/>
      <c r="K99" s="106">
        <v>31958</v>
      </c>
      <c r="L99" s="106"/>
      <c r="M99" s="106"/>
      <c r="N99" s="106"/>
      <c r="O99" s="106"/>
      <c r="P99" s="106"/>
      <c r="Q99" s="106"/>
      <c r="R99" s="114"/>
      <c r="S99" s="113"/>
      <c r="T99" s="77"/>
      <c r="U99" s="48"/>
    </row>
    <row r="100" spans="1:21" ht="18.75" customHeight="1" x14ac:dyDescent="0.15">
      <c r="A100" s="61"/>
      <c r="B100" s="60" t="s">
        <v>221</v>
      </c>
      <c r="E100" s="44" t="s">
        <v>99</v>
      </c>
      <c r="F100" s="92" t="str">
        <f>B100</f>
        <v>9.18</v>
      </c>
      <c r="G100" s="116" t="s">
        <v>197</v>
      </c>
      <c r="H100" s="117" t="s">
        <v>198</v>
      </c>
      <c r="I100" s="80" t="s">
        <v>19</v>
      </c>
      <c r="J100" s="80" t="s">
        <v>19</v>
      </c>
      <c r="K100" s="80" t="s">
        <v>19</v>
      </c>
      <c r="L100" s="80" t="s">
        <v>19</v>
      </c>
      <c r="M100" s="80" t="s">
        <v>19</v>
      </c>
      <c r="N100" s="80" t="s">
        <v>19</v>
      </c>
      <c r="O100" s="80" t="s">
        <v>19</v>
      </c>
      <c r="P100" s="80" t="s">
        <v>19</v>
      </c>
      <c r="Q100" s="80" t="s">
        <v>19</v>
      </c>
      <c r="R100" s="114"/>
      <c r="S100" s="113"/>
      <c r="T100" s="77"/>
      <c r="U100" s="46" t="s">
        <v>212</v>
      </c>
    </row>
    <row r="101" spans="1:21" ht="18.75" customHeight="1" x14ac:dyDescent="0.15">
      <c r="A101" s="61"/>
      <c r="B101" s="60"/>
      <c r="F101" s="103" t="str">
        <f>B100&amp;".1"</f>
        <v>9.18.1</v>
      </c>
      <c r="G101" s="115" t="s">
        <v>107</v>
      </c>
      <c r="H101" s="103" t="str">
        <f>IF(H100="","x",H100)</f>
        <v>п.м.</v>
      </c>
      <c r="I101" s="106"/>
      <c r="J101" s="106"/>
      <c r="K101" s="106"/>
      <c r="L101" s="106"/>
      <c r="M101" s="106"/>
      <c r="N101" s="106"/>
      <c r="O101" s="106"/>
      <c r="P101" s="106"/>
      <c r="Q101" s="106"/>
      <c r="R101" s="114"/>
      <c r="S101" s="113"/>
      <c r="T101" s="77"/>
      <c r="U101" s="47"/>
    </row>
    <row r="102" spans="1:21" ht="18.75" customHeight="1" x14ac:dyDescent="0.15">
      <c r="A102" s="61"/>
      <c r="B102" s="60"/>
      <c r="F102" s="103" t="str">
        <f>B100&amp;".2"</f>
        <v>9.18.2</v>
      </c>
      <c r="G102" s="115" t="s">
        <v>110</v>
      </c>
      <c r="H102" s="103" t="str">
        <f>IF(H100="","x",H100)</f>
        <v>п.м.</v>
      </c>
      <c r="I102" s="106"/>
      <c r="J102" s="106"/>
      <c r="K102" s="106">
        <v>3000</v>
      </c>
      <c r="L102" s="106"/>
      <c r="M102" s="106"/>
      <c r="N102" s="106"/>
      <c r="O102" s="106"/>
      <c r="P102" s="106"/>
      <c r="Q102" s="106"/>
      <c r="R102" s="114"/>
      <c r="S102" s="113"/>
      <c r="T102" s="77"/>
      <c r="U102" s="48"/>
    </row>
    <row r="103" spans="1:21" ht="18.75" customHeight="1" x14ac:dyDescent="0.15">
      <c r="A103" s="61"/>
      <c r="B103" s="60" t="s">
        <v>222</v>
      </c>
      <c r="E103" s="44" t="s">
        <v>99</v>
      </c>
      <c r="F103" s="92" t="str">
        <f>B103</f>
        <v>9.19</v>
      </c>
      <c r="G103" s="116" t="s">
        <v>199</v>
      </c>
      <c r="H103" s="117" t="s">
        <v>200</v>
      </c>
      <c r="I103" s="80" t="s">
        <v>19</v>
      </c>
      <c r="J103" s="80" t="s">
        <v>19</v>
      </c>
      <c r="K103" s="80" t="s">
        <v>19</v>
      </c>
      <c r="L103" s="80" t="s">
        <v>19</v>
      </c>
      <c r="M103" s="80" t="s">
        <v>19</v>
      </c>
      <c r="N103" s="80" t="s">
        <v>19</v>
      </c>
      <c r="O103" s="80" t="s">
        <v>19</v>
      </c>
      <c r="P103" s="80" t="s">
        <v>19</v>
      </c>
      <c r="Q103" s="80" t="s">
        <v>19</v>
      </c>
      <c r="R103" s="114"/>
      <c r="S103" s="113"/>
      <c r="T103" s="77"/>
      <c r="U103" s="46" t="s">
        <v>212</v>
      </c>
    </row>
    <row r="104" spans="1:21" ht="18.75" customHeight="1" x14ac:dyDescent="0.15">
      <c r="A104" s="61"/>
      <c r="B104" s="60"/>
      <c r="F104" s="103" t="str">
        <f>B103&amp;".1"</f>
        <v>9.19.1</v>
      </c>
      <c r="G104" s="115" t="s">
        <v>107</v>
      </c>
      <c r="H104" s="103" t="str">
        <f>IF(H103="","x",H103)</f>
        <v>мм</v>
      </c>
      <c r="I104" s="106"/>
      <c r="J104" s="106"/>
      <c r="K104" s="106"/>
      <c r="L104" s="106"/>
      <c r="M104" s="106"/>
      <c r="N104" s="106"/>
      <c r="O104" s="106"/>
      <c r="P104" s="106"/>
      <c r="Q104" s="106"/>
      <c r="R104" s="114"/>
      <c r="S104" s="113"/>
      <c r="T104" s="77"/>
      <c r="U104" s="47"/>
    </row>
    <row r="105" spans="1:21" ht="18.75" customHeight="1" x14ac:dyDescent="0.15">
      <c r="A105" s="61"/>
      <c r="B105" s="60"/>
      <c r="F105" s="103" t="str">
        <f>B103&amp;".2"</f>
        <v>9.19.2</v>
      </c>
      <c r="G105" s="115" t="s">
        <v>110</v>
      </c>
      <c r="H105" s="103" t="str">
        <f>IF(H103="","x",H103)</f>
        <v>мм</v>
      </c>
      <c r="I105" s="106"/>
      <c r="J105" s="106"/>
      <c r="K105" s="106">
        <v>720</v>
      </c>
      <c r="L105" s="106"/>
      <c r="M105" s="106">
        <v>22</v>
      </c>
      <c r="N105" s="106"/>
      <c r="O105" s="106"/>
      <c r="P105" s="106"/>
      <c r="Q105" s="106"/>
      <c r="R105" s="114"/>
      <c r="S105" s="113"/>
      <c r="T105" s="77"/>
      <c r="U105" s="48"/>
    </row>
    <row r="106" spans="1:21" ht="18.75" customHeight="1" x14ac:dyDescent="0.15">
      <c r="A106" s="61"/>
      <c r="B106" s="60" t="s">
        <v>223</v>
      </c>
      <c r="E106" s="44" t="s">
        <v>99</v>
      </c>
      <c r="F106" s="92" t="str">
        <f>B106</f>
        <v>9.20</v>
      </c>
      <c r="G106" s="116" t="s">
        <v>201</v>
      </c>
      <c r="H106" s="117" t="s">
        <v>202</v>
      </c>
      <c r="I106" s="80" t="s">
        <v>19</v>
      </c>
      <c r="J106" s="80" t="s">
        <v>19</v>
      </c>
      <c r="K106" s="80" t="s">
        <v>19</v>
      </c>
      <c r="L106" s="80" t="s">
        <v>19</v>
      </c>
      <c r="M106" s="80" t="s">
        <v>19</v>
      </c>
      <c r="N106" s="80" t="s">
        <v>19</v>
      </c>
      <c r="O106" s="80" t="s">
        <v>19</v>
      </c>
      <c r="P106" s="80" t="s">
        <v>19</v>
      </c>
      <c r="Q106" s="80" t="s">
        <v>19</v>
      </c>
      <c r="R106" s="114"/>
      <c r="S106" s="113"/>
      <c r="T106" s="77"/>
      <c r="U106" s="46" t="s">
        <v>212</v>
      </c>
    </row>
    <row r="107" spans="1:21" ht="18.75" customHeight="1" x14ac:dyDescent="0.15">
      <c r="A107" s="61"/>
      <c r="B107" s="60"/>
      <c r="F107" s="103" t="str">
        <f>B106&amp;".1"</f>
        <v>9.20.1</v>
      </c>
      <c r="G107" s="115" t="s">
        <v>107</v>
      </c>
      <c r="H107" s="103" t="str">
        <f>IF(H106="","x",H106)</f>
        <v>шт</v>
      </c>
      <c r="I107" s="106"/>
      <c r="J107" s="106"/>
      <c r="K107" s="106"/>
      <c r="L107" s="106"/>
      <c r="M107" s="106"/>
      <c r="N107" s="106"/>
      <c r="O107" s="106"/>
      <c r="P107" s="106"/>
      <c r="Q107" s="106"/>
      <c r="R107" s="114"/>
      <c r="S107" s="113"/>
      <c r="T107" s="77"/>
      <c r="U107" s="47"/>
    </row>
    <row r="108" spans="1:21" ht="18.75" customHeight="1" x14ac:dyDescent="0.15">
      <c r="A108" s="61"/>
      <c r="B108" s="60"/>
      <c r="F108" s="103" t="str">
        <f>B106&amp;".2"</f>
        <v>9.20.2</v>
      </c>
      <c r="G108" s="115" t="s">
        <v>110</v>
      </c>
      <c r="H108" s="103" t="str">
        <f>IF(H106="","x",H106)</f>
        <v>шт</v>
      </c>
      <c r="I108" s="106"/>
      <c r="J108" s="106"/>
      <c r="K108" s="106"/>
      <c r="L108" s="106">
        <v>2</v>
      </c>
      <c r="M108" s="106"/>
      <c r="N108" s="106"/>
      <c r="O108" s="106"/>
      <c r="P108" s="106"/>
      <c r="Q108" s="106"/>
      <c r="R108" s="114"/>
      <c r="S108" s="113"/>
      <c r="T108" s="77"/>
      <c r="U108" s="48"/>
    </row>
    <row r="109" spans="1:21" ht="18.75" customHeight="1" x14ac:dyDescent="0.15">
      <c r="A109" s="61"/>
      <c r="B109" s="60" t="s">
        <v>224</v>
      </c>
      <c r="E109" s="44" t="s">
        <v>99</v>
      </c>
      <c r="F109" s="92" t="str">
        <f>B109</f>
        <v>9.21</v>
      </c>
      <c r="G109" s="116" t="s">
        <v>203</v>
      </c>
      <c r="H109" s="117" t="s">
        <v>202</v>
      </c>
      <c r="I109" s="80" t="s">
        <v>19</v>
      </c>
      <c r="J109" s="80" t="s">
        <v>19</v>
      </c>
      <c r="K109" s="80" t="s">
        <v>19</v>
      </c>
      <c r="L109" s="80" t="s">
        <v>19</v>
      </c>
      <c r="M109" s="80" t="s">
        <v>19</v>
      </c>
      <c r="N109" s="80" t="s">
        <v>19</v>
      </c>
      <c r="O109" s="80" t="s">
        <v>19</v>
      </c>
      <c r="P109" s="80" t="s">
        <v>19</v>
      </c>
      <c r="Q109" s="80" t="s">
        <v>19</v>
      </c>
      <c r="R109" s="114"/>
      <c r="S109" s="113"/>
      <c r="T109" s="77"/>
      <c r="U109" s="46" t="s">
        <v>212</v>
      </c>
    </row>
    <row r="110" spans="1:21" ht="18.75" customHeight="1" x14ac:dyDescent="0.15">
      <c r="A110" s="61"/>
      <c r="B110" s="60"/>
      <c r="F110" s="103" t="str">
        <f>B109&amp;".1"</f>
        <v>9.21.1</v>
      </c>
      <c r="G110" s="115" t="s">
        <v>107</v>
      </c>
      <c r="H110" s="103" t="str">
        <f>IF(H109="","x",H109)</f>
        <v>шт</v>
      </c>
      <c r="I110" s="106"/>
      <c r="J110" s="106"/>
      <c r="K110" s="106"/>
      <c r="L110" s="106"/>
      <c r="M110" s="106"/>
      <c r="N110" s="106"/>
      <c r="O110" s="106"/>
      <c r="P110" s="106"/>
      <c r="Q110" s="106"/>
      <c r="R110" s="114"/>
      <c r="S110" s="113"/>
      <c r="T110" s="77"/>
      <c r="U110" s="47"/>
    </row>
    <row r="111" spans="1:21" ht="18.75" customHeight="1" x14ac:dyDescent="0.15">
      <c r="A111" s="61"/>
      <c r="B111" s="60"/>
      <c r="F111" s="103" t="str">
        <f>B109&amp;".2"</f>
        <v>9.21.2</v>
      </c>
      <c r="G111" s="115" t="s">
        <v>110</v>
      </c>
      <c r="H111" s="103" t="str">
        <f>IF(H109="","x",H109)</f>
        <v>шт</v>
      </c>
      <c r="I111" s="106"/>
      <c r="J111" s="106"/>
      <c r="K111" s="106"/>
      <c r="L111" s="106"/>
      <c r="M111" s="106"/>
      <c r="N111" s="106"/>
      <c r="O111" s="106">
        <v>2</v>
      </c>
      <c r="P111" s="106"/>
      <c r="Q111" s="106"/>
      <c r="R111" s="114"/>
      <c r="S111" s="113"/>
      <c r="T111" s="77"/>
      <c r="U111" s="48"/>
    </row>
    <row r="112" spans="1:21" ht="18.75" customHeight="1" x14ac:dyDescent="0.15">
      <c r="A112" s="61"/>
      <c r="B112" s="60" t="s">
        <v>225</v>
      </c>
      <c r="E112" s="44" t="s">
        <v>99</v>
      </c>
      <c r="F112" s="92" t="str">
        <f>B112</f>
        <v>9.22</v>
      </c>
      <c r="G112" s="116" t="s">
        <v>204</v>
      </c>
      <c r="H112" s="117" t="s">
        <v>202</v>
      </c>
      <c r="I112" s="80" t="s">
        <v>19</v>
      </c>
      <c r="J112" s="80" t="s">
        <v>19</v>
      </c>
      <c r="K112" s="80" t="s">
        <v>19</v>
      </c>
      <c r="L112" s="80" t="s">
        <v>19</v>
      </c>
      <c r="M112" s="80" t="s">
        <v>19</v>
      </c>
      <c r="N112" s="80" t="s">
        <v>19</v>
      </c>
      <c r="O112" s="80" t="s">
        <v>19</v>
      </c>
      <c r="P112" s="80" t="s">
        <v>19</v>
      </c>
      <c r="Q112" s="80" t="s">
        <v>19</v>
      </c>
      <c r="R112" s="114"/>
      <c r="S112" s="113"/>
      <c r="T112" s="77"/>
      <c r="U112" s="46" t="s">
        <v>212</v>
      </c>
    </row>
    <row r="113" spans="1:21" ht="18.75" customHeight="1" x14ac:dyDescent="0.15">
      <c r="A113" s="61"/>
      <c r="B113" s="60"/>
      <c r="F113" s="103" t="str">
        <f>B112&amp;".1"</f>
        <v>9.22.1</v>
      </c>
      <c r="G113" s="115" t="s">
        <v>107</v>
      </c>
      <c r="H113" s="103" t="str">
        <f>IF(H112="","x",H112)</f>
        <v>шт</v>
      </c>
      <c r="I113" s="106"/>
      <c r="J113" s="106"/>
      <c r="K113" s="106"/>
      <c r="L113" s="106"/>
      <c r="M113" s="106"/>
      <c r="N113" s="106"/>
      <c r="O113" s="106"/>
      <c r="P113" s="106"/>
      <c r="Q113" s="106"/>
      <c r="R113" s="114"/>
      <c r="S113" s="113"/>
      <c r="T113" s="77"/>
      <c r="U113" s="47"/>
    </row>
    <row r="114" spans="1:21" ht="18.75" customHeight="1" x14ac:dyDescent="0.15">
      <c r="A114" s="61"/>
      <c r="B114" s="60"/>
      <c r="F114" s="103" t="str">
        <f>B112&amp;".2"</f>
        <v>9.22.2</v>
      </c>
      <c r="G114" s="115" t="s">
        <v>110</v>
      </c>
      <c r="H114" s="103" t="str">
        <f>IF(H112="","x",H112)</f>
        <v>шт</v>
      </c>
      <c r="I114" s="106"/>
      <c r="J114" s="106"/>
      <c r="K114" s="106"/>
      <c r="L114" s="106"/>
      <c r="M114" s="106"/>
      <c r="N114" s="106"/>
      <c r="O114" s="106"/>
      <c r="P114" s="106"/>
      <c r="Q114" s="106">
        <v>8</v>
      </c>
      <c r="R114" s="114"/>
      <c r="S114" s="113"/>
      <c r="T114" s="77"/>
      <c r="U114" s="48"/>
    </row>
    <row r="115" spans="1:21" ht="18.75" customHeight="1" x14ac:dyDescent="0.15">
      <c r="A115" s="61"/>
      <c r="B115" s="60" t="s">
        <v>226</v>
      </c>
      <c r="E115" s="44" t="s">
        <v>99</v>
      </c>
      <c r="F115" s="92" t="str">
        <f>B115</f>
        <v>9.23</v>
      </c>
      <c r="G115" s="116" t="s">
        <v>205</v>
      </c>
      <c r="H115" s="117" t="s">
        <v>206</v>
      </c>
      <c r="I115" s="80" t="s">
        <v>19</v>
      </c>
      <c r="J115" s="80" t="s">
        <v>19</v>
      </c>
      <c r="K115" s="80" t="s">
        <v>19</v>
      </c>
      <c r="L115" s="80" t="s">
        <v>19</v>
      </c>
      <c r="M115" s="80" t="s">
        <v>19</v>
      </c>
      <c r="N115" s="80" t="s">
        <v>19</v>
      </c>
      <c r="O115" s="80" t="s">
        <v>19</v>
      </c>
      <c r="P115" s="80" t="s">
        <v>19</v>
      </c>
      <c r="Q115" s="80" t="s">
        <v>19</v>
      </c>
      <c r="R115" s="114"/>
      <c r="S115" s="113"/>
      <c r="T115" s="77"/>
      <c r="U115" s="46" t="s">
        <v>212</v>
      </c>
    </row>
    <row r="116" spans="1:21" ht="18.75" customHeight="1" x14ac:dyDescent="0.15">
      <c r="A116" s="61"/>
      <c r="B116" s="60"/>
      <c r="F116" s="103" t="str">
        <f>B115&amp;".1"</f>
        <v>9.23.1</v>
      </c>
      <c r="G116" s="115" t="s">
        <v>107</v>
      </c>
      <c r="H116" s="103" t="str">
        <f>IF(H115="","x",H115)</f>
        <v>т.у.т./год</v>
      </c>
      <c r="I116" s="106"/>
      <c r="J116" s="106"/>
      <c r="K116" s="106"/>
      <c r="L116" s="106"/>
      <c r="M116" s="106"/>
      <c r="N116" s="106"/>
      <c r="O116" s="106"/>
      <c r="P116" s="106"/>
      <c r="Q116" s="106"/>
      <c r="R116" s="114"/>
      <c r="S116" s="113"/>
      <c r="T116" s="77"/>
      <c r="U116" s="47"/>
    </row>
    <row r="117" spans="1:21" ht="18.75" customHeight="1" x14ac:dyDescent="0.15">
      <c r="A117" s="61"/>
      <c r="B117" s="60"/>
      <c r="F117" s="103" t="str">
        <f>B115&amp;".2"</f>
        <v>9.23.2</v>
      </c>
      <c r="G117" s="115" t="s">
        <v>110</v>
      </c>
      <c r="H117" s="103" t="str">
        <f>IF(H115="","x",H115)</f>
        <v>т.у.т./год</v>
      </c>
      <c r="I117" s="106">
        <v>331780</v>
      </c>
      <c r="J117" s="106"/>
      <c r="K117" s="106"/>
      <c r="L117" s="106"/>
      <c r="M117" s="106"/>
      <c r="N117" s="106"/>
      <c r="O117" s="106"/>
      <c r="P117" s="106"/>
      <c r="Q117" s="106"/>
      <c r="R117" s="114"/>
      <c r="S117" s="113"/>
      <c r="T117" s="77"/>
      <c r="U117" s="48"/>
    </row>
    <row r="118" spans="1:21" ht="18.75" customHeight="1" x14ac:dyDescent="0.15">
      <c r="A118" s="61"/>
      <c r="B118" s="60" t="s">
        <v>227</v>
      </c>
      <c r="E118" s="44" t="s">
        <v>99</v>
      </c>
      <c r="F118" s="92" t="str">
        <f>B118</f>
        <v>9.24</v>
      </c>
      <c r="G118" s="116" t="s">
        <v>207</v>
      </c>
      <c r="H118" s="117" t="s">
        <v>202</v>
      </c>
      <c r="I118" s="80" t="s">
        <v>19</v>
      </c>
      <c r="J118" s="80" t="s">
        <v>19</v>
      </c>
      <c r="K118" s="80" t="s">
        <v>19</v>
      </c>
      <c r="L118" s="80" t="s">
        <v>19</v>
      </c>
      <c r="M118" s="80" t="s">
        <v>19</v>
      </c>
      <c r="N118" s="80" t="s">
        <v>19</v>
      </c>
      <c r="O118" s="80" t="s">
        <v>19</v>
      </c>
      <c r="P118" s="80" t="s">
        <v>19</v>
      </c>
      <c r="Q118" s="80" t="s">
        <v>19</v>
      </c>
      <c r="R118" s="114"/>
      <c r="S118" s="113"/>
      <c r="T118" s="77"/>
      <c r="U118" s="46" t="s">
        <v>212</v>
      </c>
    </row>
    <row r="119" spans="1:21" ht="18.75" customHeight="1" x14ac:dyDescent="0.15">
      <c r="A119" s="61"/>
      <c r="B119" s="60"/>
      <c r="F119" s="103" t="str">
        <f>B118&amp;".1"</f>
        <v>9.24.1</v>
      </c>
      <c r="G119" s="115" t="s">
        <v>107</v>
      </c>
      <c r="H119" s="103" t="str">
        <f>IF(H118="","x",H118)</f>
        <v>шт</v>
      </c>
      <c r="I119" s="106"/>
      <c r="J119" s="106"/>
      <c r="K119" s="106"/>
      <c r="L119" s="106"/>
      <c r="M119" s="106"/>
      <c r="N119" s="106"/>
      <c r="O119" s="106"/>
      <c r="P119" s="106"/>
      <c r="Q119" s="106"/>
      <c r="R119" s="114"/>
      <c r="S119" s="113"/>
      <c r="T119" s="77"/>
      <c r="U119" s="47"/>
    </row>
    <row r="120" spans="1:21" ht="18.75" customHeight="1" x14ac:dyDescent="0.15">
      <c r="A120" s="61"/>
      <c r="B120" s="60"/>
      <c r="F120" s="103" t="str">
        <f>B118&amp;".2"</f>
        <v>9.24.2</v>
      </c>
      <c r="G120" s="115" t="s">
        <v>110</v>
      </c>
      <c r="H120" s="103" t="str">
        <f>IF(H118="","x",H118)</f>
        <v>шт</v>
      </c>
      <c r="I120" s="106"/>
      <c r="J120" s="106"/>
      <c r="K120" s="106"/>
      <c r="L120" s="106"/>
      <c r="M120" s="106"/>
      <c r="N120" s="106"/>
      <c r="O120" s="106"/>
      <c r="P120" s="106">
        <v>5</v>
      </c>
      <c r="Q120" s="106"/>
      <c r="R120" s="114"/>
      <c r="S120" s="113"/>
      <c r="T120" s="77"/>
      <c r="U120" s="48"/>
    </row>
    <row r="121" spans="1:21" ht="18.75" customHeight="1" x14ac:dyDescent="0.15">
      <c r="A121" s="61"/>
      <c r="B121" s="60" t="s">
        <v>228</v>
      </c>
      <c r="E121" s="44" t="s">
        <v>99</v>
      </c>
      <c r="F121" s="92" t="str">
        <f>B121</f>
        <v>9.25</v>
      </c>
      <c r="G121" s="116" t="s">
        <v>208</v>
      </c>
      <c r="H121" s="117" t="s">
        <v>209</v>
      </c>
      <c r="I121" s="80" t="s">
        <v>19</v>
      </c>
      <c r="J121" s="80" t="s">
        <v>19</v>
      </c>
      <c r="K121" s="80" t="s">
        <v>19</v>
      </c>
      <c r="L121" s="80" t="s">
        <v>19</v>
      </c>
      <c r="M121" s="80" t="s">
        <v>19</v>
      </c>
      <c r="N121" s="80" t="s">
        <v>19</v>
      </c>
      <c r="O121" s="80" t="s">
        <v>19</v>
      </c>
      <c r="P121" s="80" t="s">
        <v>19</v>
      </c>
      <c r="Q121" s="80" t="s">
        <v>19</v>
      </c>
      <c r="R121" s="114"/>
      <c r="S121" s="113"/>
      <c r="T121" s="77"/>
      <c r="U121" s="46" t="s">
        <v>212</v>
      </c>
    </row>
    <row r="122" spans="1:21" ht="18.75" customHeight="1" x14ac:dyDescent="0.15">
      <c r="A122" s="61"/>
      <c r="B122" s="60"/>
      <c r="F122" s="103" t="str">
        <f>B121&amp;".1"</f>
        <v>9.25.1</v>
      </c>
      <c r="G122" s="115" t="s">
        <v>107</v>
      </c>
      <c r="H122" s="103" t="str">
        <f>IF(H121="","x",H121)</f>
        <v>т.</v>
      </c>
      <c r="I122" s="106"/>
      <c r="J122" s="106"/>
      <c r="K122" s="106"/>
      <c r="L122" s="106"/>
      <c r="M122" s="106"/>
      <c r="N122" s="106"/>
      <c r="O122" s="106"/>
      <c r="P122" s="106"/>
      <c r="Q122" s="106"/>
      <c r="R122" s="114"/>
      <c r="S122" s="113"/>
      <c r="T122" s="77"/>
      <c r="U122" s="47"/>
    </row>
    <row r="123" spans="1:21" ht="18.75" customHeight="1" x14ac:dyDescent="0.15">
      <c r="A123" s="61"/>
      <c r="B123" s="60"/>
      <c r="F123" s="103" t="str">
        <f>B121&amp;".2"</f>
        <v>9.25.2</v>
      </c>
      <c r="G123" s="115" t="s">
        <v>110</v>
      </c>
      <c r="H123" s="103" t="str">
        <f>IF(H121="","x",H121)</f>
        <v>т.</v>
      </c>
      <c r="I123" s="106"/>
      <c r="J123" s="106"/>
      <c r="K123" s="106"/>
      <c r="L123" s="106"/>
      <c r="M123" s="106"/>
      <c r="N123" s="106">
        <v>46000</v>
      </c>
      <c r="O123" s="106"/>
      <c r="P123" s="106"/>
      <c r="Q123" s="106"/>
      <c r="R123" s="114"/>
      <c r="S123" s="113"/>
      <c r="T123" s="77"/>
      <c r="U123" s="48"/>
    </row>
    <row r="124" spans="1:21" ht="18.75" x14ac:dyDescent="0.15">
      <c r="F124" s="112"/>
      <c r="G124" s="109" t="s">
        <v>210</v>
      </c>
      <c r="H124" s="109"/>
      <c r="I124" s="110"/>
      <c r="J124" s="110"/>
      <c r="K124" s="110"/>
      <c r="L124" s="110"/>
      <c r="M124" s="110"/>
      <c r="N124" s="110"/>
      <c r="O124" s="110"/>
      <c r="P124" s="110"/>
      <c r="Q124" s="110"/>
      <c r="R124" s="111"/>
      <c r="S124" s="113"/>
      <c r="T124" s="77"/>
      <c r="U124" s="79"/>
    </row>
    <row r="125" spans="1:21" ht="22.5" hidden="1" x14ac:dyDescent="0.15">
      <c r="B125" s="57" t="s">
        <v>229</v>
      </c>
      <c r="F125" s="41" t="s">
        <v>230</v>
      </c>
      <c r="G125" s="82" t="s">
        <v>231</v>
      </c>
      <c r="H125" s="42" t="s">
        <v>19</v>
      </c>
      <c r="I125" s="42" t="s">
        <v>19</v>
      </c>
      <c r="J125" s="42" t="s">
        <v>19</v>
      </c>
      <c r="K125" s="42" t="s">
        <v>19</v>
      </c>
      <c r="L125" s="42" t="s">
        <v>19</v>
      </c>
      <c r="M125" s="42" t="s">
        <v>19</v>
      </c>
      <c r="N125" s="42" t="s">
        <v>19</v>
      </c>
      <c r="O125" s="42" t="s">
        <v>19</v>
      </c>
      <c r="P125" s="42" t="s">
        <v>19</v>
      </c>
      <c r="Q125" s="42" t="s">
        <v>19</v>
      </c>
      <c r="R125" s="63"/>
      <c r="S125" s="45"/>
      <c r="T125" s="83"/>
      <c r="U125" s="62"/>
    </row>
    <row r="126" spans="1:21" ht="22.5" hidden="1" x14ac:dyDescent="0.15">
      <c r="B126" s="60" t="s">
        <v>232</v>
      </c>
      <c r="F126" s="34" t="str">
        <f>B126</f>
        <v>10.0</v>
      </c>
      <c r="G126" s="36" t="s">
        <v>233</v>
      </c>
      <c r="H126" s="35" t="s">
        <v>91</v>
      </c>
      <c r="I126" s="37">
        <f t="shared" ref="I126:Q126" si="7">SUM(I127:I130)</f>
        <v>0</v>
      </c>
      <c r="J126" s="37">
        <f t="shared" si="7"/>
        <v>0</v>
      </c>
      <c r="K126" s="37">
        <f t="shared" si="7"/>
        <v>0</v>
      </c>
      <c r="L126" s="37">
        <f t="shared" si="7"/>
        <v>0</v>
      </c>
      <c r="M126" s="37">
        <f t="shared" si="7"/>
        <v>0</v>
      </c>
      <c r="N126" s="37">
        <f t="shared" si="7"/>
        <v>0</v>
      </c>
      <c r="O126" s="37">
        <f t="shared" si="7"/>
        <v>0</v>
      </c>
      <c r="P126" s="37">
        <f t="shared" si="7"/>
        <v>0</v>
      </c>
      <c r="Q126" s="37">
        <f t="shared" si="7"/>
        <v>0</v>
      </c>
      <c r="R126" s="63"/>
      <c r="S126" s="45"/>
      <c r="T126" s="32" t="s">
        <v>234</v>
      </c>
      <c r="U126" s="62"/>
    </row>
    <row r="127" spans="1:21" ht="18.75" hidden="1" x14ac:dyDescent="0.15">
      <c r="B127" s="60"/>
      <c r="F127" s="43" t="str">
        <f>B126&amp;".1"</f>
        <v>10.0.1</v>
      </c>
      <c r="G127" s="64" t="s">
        <v>235</v>
      </c>
      <c r="H127" s="35" t="s">
        <v>91</v>
      </c>
      <c r="I127" s="37">
        <f t="shared" ref="I127:Q130" si="8">SUMIF($G$131:$G$141,$G127,I$131:I$141)</f>
        <v>0</v>
      </c>
      <c r="J127" s="37">
        <f t="shared" si="8"/>
        <v>0</v>
      </c>
      <c r="K127" s="37">
        <f t="shared" si="8"/>
        <v>0</v>
      </c>
      <c r="L127" s="37">
        <f t="shared" si="8"/>
        <v>0</v>
      </c>
      <c r="M127" s="37">
        <f t="shared" si="8"/>
        <v>0</v>
      </c>
      <c r="N127" s="37">
        <f t="shared" si="8"/>
        <v>0</v>
      </c>
      <c r="O127" s="37">
        <f t="shared" si="8"/>
        <v>0</v>
      </c>
      <c r="P127" s="37">
        <f t="shared" si="8"/>
        <v>0</v>
      </c>
      <c r="Q127" s="37">
        <f t="shared" si="8"/>
        <v>0</v>
      </c>
      <c r="R127" s="63"/>
      <c r="S127" s="45"/>
      <c r="T127" s="32" t="s">
        <v>236</v>
      </c>
      <c r="U127" s="62"/>
    </row>
    <row r="128" spans="1:21" ht="18.75" hidden="1" x14ac:dyDescent="0.15">
      <c r="B128" s="60"/>
      <c r="F128" s="43" t="str">
        <f>B126&amp;".2"</f>
        <v>10.0.2</v>
      </c>
      <c r="G128" s="64" t="s">
        <v>237</v>
      </c>
      <c r="H128" s="35" t="s">
        <v>91</v>
      </c>
      <c r="I128" s="37">
        <f t="shared" si="8"/>
        <v>0</v>
      </c>
      <c r="J128" s="37">
        <f t="shared" si="8"/>
        <v>0</v>
      </c>
      <c r="K128" s="37">
        <f t="shared" si="8"/>
        <v>0</v>
      </c>
      <c r="L128" s="37">
        <f t="shared" si="8"/>
        <v>0</v>
      </c>
      <c r="M128" s="37">
        <f t="shared" si="8"/>
        <v>0</v>
      </c>
      <c r="N128" s="37">
        <f t="shared" si="8"/>
        <v>0</v>
      </c>
      <c r="O128" s="37">
        <f t="shared" si="8"/>
        <v>0</v>
      </c>
      <c r="P128" s="37">
        <f t="shared" si="8"/>
        <v>0</v>
      </c>
      <c r="Q128" s="37">
        <f t="shared" si="8"/>
        <v>0</v>
      </c>
      <c r="R128" s="63"/>
      <c r="S128" s="45"/>
      <c r="T128" s="32" t="s">
        <v>238</v>
      </c>
      <c r="U128" s="62"/>
    </row>
    <row r="129" spans="1:21" ht="18.75" hidden="1" x14ac:dyDescent="0.15">
      <c r="B129" s="60"/>
      <c r="F129" s="43" t="str">
        <f>B126&amp;".3"</f>
        <v>10.0.3</v>
      </c>
      <c r="G129" s="64" t="s">
        <v>239</v>
      </c>
      <c r="H129" s="35" t="s">
        <v>91</v>
      </c>
      <c r="I129" s="37">
        <f t="shared" si="8"/>
        <v>0</v>
      </c>
      <c r="J129" s="37">
        <f t="shared" si="8"/>
        <v>0</v>
      </c>
      <c r="K129" s="37">
        <f t="shared" si="8"/>
        <v>0</v>
      </c>
      <c r="L129" s="37">
        <f t="shared" si="8"/>
        <v>0</v>
      </c>
      <c r="M129" s="37">
        <f t="shared" si="8"/>
        <v>0</v>
      </c>
      <c r="N129" s="37">
        <f t="shared" si="8"/>
        <v>0</v>
      </c>
      <c r="O129" s="37">
        <f t="shared" si="8"/>
        <v>0</v>
      </c>
      <c r="P129" s="37">
        <f t="shared" si="8"/>
        <v>0</v>
      </c>
      <c r="Q129" s="37">
        <f t="shared" si="8"/>
        <v>0</v>
      </c>
      <c r="R129" s="63"/>
      <c r="S129" s="45"/>
      <c r="T129" s="32" t="s">
        <v>240</v>
      </c>
      <c r="U129" s="62"/>
    </row>
    <row r="130" spans="1:21" ht="18.75" hidden="1" x14ac:dyDescent="0.15">
      <c r="B130" s="60"/>
      <c r="F130" s="43" t="str">
        <f>B126&amp;".4"</f>
        <v>10.0.4</v>
      </c>
      <c r="G130" s="64" t="s">
        <v>241</v>
      </c>
      <c r="H130" s="35" t="s">
        <v>91</v>
      </c>
      <c r="I130" s="37">
        <f t="shared" si="8"/>
        <v>0</v>
      </c>
      <c r="J130" s="37">
        <f t="shared" si="8"/>
        <v>0</v>
      </c>
      <c r="K130" s="37">
        <f t="shared" si="8"/>
        <v>0</v>
      </c>
      <c r="L130" s="37">
        <f t="shared" si="8"/>
        <v>0</v>
      </c>
      <c r="M130" s="37">
        <f t="shared" si="8"/>
        <v>0</v>
      </c>
      <c r="N130" s="37">
        <f t="shared" si="8"/>
        <v>0</v>
      </c>
      <c r="O130" s="37">
        <f t="shared" si="8"/>
        <v>0</v>
      </c>
      <c r="P130" s="37">
        <f t="shared" si="8"/>
        <v>0</v>
      </c>
      <c r="Q130" s="37">
        <f t="shared" si="8"/>
        <v>0</v>
      </c>
      <c r="R130" s="63"/>
      <c r="S130" s="45"/>
      <c r="T130" s="32" t="s">
        <v>242</v>
      </c>
      <c r="U130" s="62"/>
    </row>
    <row r="131" spans="1:21" ht="45" hidden="1" x14ac:dyDescent="0.15">
      <c r="B131" s="60" t="s">
        <v>232</v>
      </c>
      <c r="F131" s="34" t="str">
        <f>B131</f>
        <v>10.0</v>
      </c>
      <c r="G131" s="65"/>
      <c r="H131" s="35" t="s">
        <v>91</v>
      </c>
      <c r="I131" s="37">
        <f t="shared" ref="I131:Q131" si="9">SUM(I132:I135)</f>
        <v>0</v>
      </c>
      <c r="J131" s="37">
        <f t="shared" si="9"/>
        <v>0</v>
      </c>
      <c r="K131" s="37">
        <f t="shared" si="9"/>
        <v>0</v>
      </c>
      <c r="L131" s="37">
        <f t="shared" si="9"/>
        <v>0</v>
      </c>
      <c r="M131" s="37">
        <f t="shared" si="9"/>
        <v>0</v>
      </c>
      <c r="N131" s="37">
        <f t="shared" si="9"/>
        <v>0</v>
      </c>
      <c r="O131" s="37">
        <f t="shared" si="9"/>
        <v>0</v>
      </c>
      <c r="P131" s="37">
        <f t="shared" si="9"/>
        <v>0</v>
      </c>
      <c r="Q131" s="37">
        <f t="shared" si="9"/>
        <v>0</v>
      </c>
      <c r="R131" s="63">
        <f>G131</f>
        <v>0</v>
      </c>
      <c r="S131" s="45"/>
      <c r="T131" s="32" t="s">
        <v>243</v>
      </c>
      <c r="U131" s="62"/>
    </row>
    <row r="132" spans="1:21" ht="18.75" hidden="1" x14ac:dyDescent="0.15">
      <c r="A132" s="66"/>
      <c r="B132" s="60"/>
      <c r="F132" s="43" t="str">
        <f>B131&amp;".1"</f>
        <v>10.0.1</v>
      </c>
      <c r="G132" s="64" t="s">
        <v>235</v>
      </c>
      <c r="H132" s="35" t="s">
        <v>91</v>
      </c>
      <c r="I132" s="38"/>
      <c r="J132" s="38"/>
      <c r="K132" s="38"/>
      <c r="L132" s="38"/>
      <c r="M132" s="38"/>
      <c r="N132" s="38"/>
      <c r="O132" s="38"/>
      <c r="P132" s="38"/>
      <c r="Q132" s="38"/>
      <c r="R132" s="63"/>
      <c r="S132" s="45"/>
      <c r="T132" s="32"/>
      <c r="U132" s="62"/>
    </row>
    <row r="133" spans="1:21" ht="18.75" hidden="1" x14ac:dyDescent="0.15">
      <c r="B133" s="60"/>
      <c r="F133" s="43" t="str">
        <f>B131&amp;".2"</f>
        <v>10.0.2</v>
      </c>
      <c r="G133" s="64" t="s">
        <v>237</v>
      </c>
      <c r="H133" s="35" t="s">
        <v>91</v>
      </c>
      <c r="I133" s="38"/>
      <c r="J133" s="38"/>
      <c r="K133" s="38"/>
      <c r="L133" s="38"/>
      <c r="M133" s="38"/>
      <c r="N133" s="38"/>
      <c r="O133" s="38"/>
      <c r="P133" s="38"/>
      <c r="Q133" s="38"/>
      <c r="R133" s="63"/>
      <c r="S133" s="45"/>
      <c r="T133" s="32"/>
      <c r="U133" s="62"/>
    </row>
    <row r="134" spans="1:21" ht="18.75" hidden="1" x14ac:dyDescent="0.15">
      <c r="B134" s="60"/>
      <c r="F134" s="43" t="str">
        <f>B131&amp;".3"</f>
        <v>10.0.3</v>
      </c>
      <c r="G134" s="64" t="s">
        <v>239</v>
      </c>
      <c r="H134" s="35" t="s">
        <v>91</v>
      </c>
      <c r="I134" s="38"/>
      <c r="J134" s="38"/>
      <c r="K134" s="38"/>
      <c r="L134" s="38"/>
      <c r="M134" s="38"/>
      <c r="N134" s="38"/>
      <c r="O134" s="38"/>
      <c r="P134" s="38"/>
      <c r="Q134" s="38"/>
      <c r="R134" s="63"/>
      <c r="S134" s="45"/>
      <c r="T134" s="32"/>
      <c r="U134" s="62"/>
    </row>
    <row r="135" spans="1:21" ht="18.75" hidden="1" x14ac:dyDescent="0.15">
      <c r="B135" s="60"/>
      <c r="F135" s="43" t="str">
        <f>B131&amp;".4"</f>
        <v>10.0.4</v>
      </c>
      <c r="G135" s="64" t="s">
        <v>241</v>
      </c>
      <c r="H135" s="35" t="s">
        <v>91</v>
      </c>
      <c r="I135" s="38"/>
      <c r="J135" s="38"/>
      <c r="K135" s="38"/>
      <c r="L135" s="38"/>
      <c r="M135" s="38"/>
      <c r="N135" s="38"/>
      <c r="O135" s="38"/>
      <c r="P135" s="38"/>
      <c r="Q135" s="38"/>
      <c r="R135" s="63"/>
      <c r="S135" s="45"/>
      <c r="T135" s="32"/>
      <c r="U135" s="62"/>
    </row>
    <row r="136" spans="1:21" ht="45" hidden="1" x14ac:dyDescent="0.15">
      <c r="B136" s="60" t="s">
        <v>244</v>
      </c>
      <c r="E136" s="44"/>
      <c r="F136" s="34" t="str">
        <f>B136</f>
        <v>10.1</v>
      </c>
      <c r="G136" s="65" t="s">
        <v>98</v>
      </c>
      <c r="H136" s="35" t="s">
        <v>91</v>
      </c>
      <c r="I136" s="37">
        <f t="shared" ref="I136:Q136" si="10">SUM(I137:I140)</f>
        <v>0</v>
      </c>
      <c r="J136" s="37">
        <f t="shared" si="10"/>
        <v>0</v>
      </c>
      <c r="K136" s="37">
        <f t="shared" si="10"/>
        <v>0</v>
      </c>
      <c r="L136" s="37">
        <f t="shared" si="10"/>
        <v>0</v>
      </c>
      <c r="M136" s="37">
        <f t="shared" si="10"/>
        <v>0</v>
      </c>
      <c r="N136" s="37">
        <f t="shared" si="10"/>
        <v>0</v>
      </c>
      <c r="O136" s="37">
        <f t="shared" si="10"/>
        <v>0</v>
      </c>
      <c r="P136" s="37">
        <f t="shared" si="10"/>
        <v>0</v>
      </c>
      <c r="Q136" s="37">
        <f t="shared" si="10"/>
        <v>0</v>
      </c>
      <c r="R136" s="67" t="str">
        <f>G136</f>
        <v>амортизация</v>
      </c>
      <c r="S136" s="68"/>
      <c r="T136" s="69" t="s">
        <v>243</v>
      </c>
      <c r="U136" s="62"/>
    </row>
    <row r="137" spans="1:21" ht="18.75" hidden="1" x14ac:dyDescent="0.15">
      <c r="B137" s="60"/>
      <c r="F137" s="43" t="str">
        <f>B136&amp;".1"</f>
        <v>10.1.1</v>
      </c>
      <c r="G137" s="64" t="s">
        <v>235</v>
      </c>
      <c r="H137" s="35" t="s">
        <v>91</v>
      </c>
      <c r="I137" s="38"/>
      <c r="J137" s="38"/>
      <c r="K137" s="38"/>
      <c r="L137" s="38"/>
      <c r="M137" s="38"/>
      <c r="N137" s="38"/>
      <c r="O137" s="38"/>
      <c r="P137" s="38"/>
      <c r="Q137" s="38"/>
      <c r="R137" s="63"/>
      <c r="S137" s="45"/>
      <c r="T137" s="32"/>
      <c r="U137" s="62"/>
    </row>
    <row r="138" spans="1:21" ht="18.75" hidden="1" x14ac:dyDescent="0.15">
      <c r="B138" s="60"/>
      <c r="F138" s="43" t="str">
        <f>B136&amp;".2"</f>
        <v>10.1.2</v>
      </c>
      <c r="G138" s="64" t="s">
        <v>237</v>
      </c>
      <c r="H138" s="35" t="s">
        <v>91</v>
      </c>
      <c r="I138" s="38"/>
      <c r="J138" s="38"/>
      <c r="K138" s="38"/>
      <c r="L138" s="38"/>
      <c r="M138" s="38"/>
      <c r="N138" s="38"/>
      <c r="O138" s="38"/>
      <c r="P138" s="38"/>
      <c r="Q138" s="38"/>
      <c r="R138" s="63"/>
      <c r="S138" s="45"/>
      <c r="T138" s="32"/>
      <c r="U138" s="62"/>
    </row>
    <row r="139" spans="1:21" ht="18.75" hidden="1" x14ac:dyDescent="0.15">
      <c r="B139" s="60"/>
      <c r="F139" s="43" t="str">
        <f>B136&amp;".3"</f>
        <v>10.1.3</v>
      </c>
      <c r="G139" s="64" t="s">
        <v>239</v>
      </c>
      <c r="H139" s="35" t="s">
        <v>91</v>
      </c>
      <c r="I139" s="38"/>
      <c r="J139" s="38"/>
      <c r="K139" s="38"/>
      <c r="L139" s="38"/>
      <c r="M139" s="38"/>
      <c r="N139" s="38"/>
      <c r="O139" s="38"/>
      <c r="P139" s="38"/>
      <c r="Q139" s="38"/>
      <c r="R139" s="63"/>
      <c r="S139" s="45"/>
      <c r="T139" s="32"/>
      <c r="U139" s="62"/>
    </row>
    <row r="140" spans="1:21" ht="18.75" hidden="1" x14ac:dyDescent="0.15">
      <c r="B140" s="60"/>
      <c r="F140" s="43" t="str">
        <f>B136&amp;".4"</f>
        <v>10.1.4</v>
      </c>
      <c r="G140" s="64" t="s">
        <v>241</v>
      </c>
      <c r="H140" s="35" t="s">
        <v>91</v>
      </c>
      <c r="I140" s="38"/>
      <c r="J140" s="38"/>
      <c r="K140" s="38"/>
      <c r="L140" s="38"/>
      <c r="M140" s="38"/>
      <c r="N140" s="38"/>
      <c r="O140" s="38"/>
      <c r="P140" s="38"/>
      <c r="Q140" s="38"/>
      <c r="R140" s="63"/>
      <c r="S140" s="45"/>
      <c r="T140" s="32"/>
      <c r="U140" s="62"/>
    </row>
    <row r="141" spans="1:21" ht="18.75" hidden="1" x14ac:dyDescent="0.15">
      <c r="F141" s="70"/>
      <c r="G141" s="39" t="s">
        <v>97</v>
      </c>
      <c r="H141" s="39"/>
      <c r="I141" s="40"/>
      <c r="J141" s="40"/>
      <c r="K141" s="40"/>
      <c r="L141" s="40"/>
      <c r="M141" s="40"/>
      <c r="N141" s="40"/>
      <c r="O141" s="40"/>
      <c r="P141" s="40"/>
      <c r="Q141" s="40"/>
      <c r="R141" s="71"/>
      <c r="S141" s="45"/>
      <c r="T141" s="32"/>
      <c r="U141" s="62"/>
    </row>
    <row r="142" spans="1:21" ht="3" hidden="1" customHeight="1" x14ac:dyDescent="0.15">
      <c r="F142" s="1"/>
      <c r="G142" s="1"/>
      <c r="H142" s="1"/>
      <c r="I142" s="1"/>
      <c r="J142" s="72"/>
      <c r="K142" s="72"/>
      <c r="L142" s="72"/>
      <c r="M142" s="72"/>
      <c r="N142" s="72"/>
      <c r="O142" s="72"/>
      <c r="P142" s="72"/>
      <c r="Q142" s="72"/>
      <c r="U142" s="51"/>
    </row>
    <row r="143" spans="1:21" ht="18.75" hidden="1" x14ac:dyDescent="0.25">
      <c r="F143" s="73">
        <v>1</v>
      </c>
      <c r="G143" s="74" t="s">
        <v>245</v>
      </c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51"/>
    </row>
    <row r="144" spans="1:21" ht="27" hidden="1" customHeight="1" x14ac:dyDescent="0.25">
      <c r="F144" s="73"/>
      <c r="G144" s="74" t="s">
        <v>246</v>
      </c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51"/>
    </row>
    <row r="145" spans="6:21" ht="18.75" hidden="1" x14ac:dyDescent="0.25">
      <c r="F145" s="75">
        <v>2</v>
      </c>
      <c r="G145" s="76" t="s">
        <v>247</v>
      </c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51"/>
    </row>
  </sheetData>
  <mergeCells count="40">
    <mergeCell ref="U109:U111"/>
    <mergeCell ref="U112:U114"/>
    <mergeCell ref="U115:U117"/>
    <mergeCell ref="U118:U120"/>
    <mergeCell ref="U121:U123"/>
    <mergeCell ref="B136:B140"/>
    <mergeCell ref="G143:T143"/>
    <mergeCell ref="G144:T144"/>
    <mergeCell ref="G145:T145"/>
    <mergeCell ref="U8:U10"/>
    <mergeCell ref="F5:H5"/>
    <mergeCell ref="U97:U99"/>
    <mergeCell ref="U100:U102"/>
    <mergeCell ref="U103:U105"/>
    <mergeCell ref="U106:U108"/>
    <mergeCell ref="B112:B114"/>
    <mergeCell ref="B115:B117"/>
    <mergeCell ref="B118:B120"/>
    <mergeCell ref="B121:B123"/>
    <mergeCell ref="B126:B130"/>
    <mergeCell ref="B131:B135"/>
    <mergeCell ref="B94:B96"/>
    <mergeCell ref="B97:B99"/>
    <mergeCell ref="B100:B102"/>
    <mergeCell ref="B103:B105"/>
    <mergeCell ref="B106:B108"/>
    <mergeCell ref="B109:B111"/>
    <mergeCell ref="B21:B23"/>
    <mergeCell ref="B24:B27"/>
    <mergeCell ref="B28:B31"/>
    <mergeCell ref="B32:B35"/>
    <mergeCell ref="B36:B39"/>
    <mergeCell ref="B40:B43"/>
    <mergeCell ref="F6:I6"/>
    <mergeCell ref="F8:S8"/>
    <mergeCell ref="T8:T10"/>
    <mergeCell ref="F9:F10"/>
    <mergeCell ref="G9:G10"/>
    <mergeCell ref="H9:H10"/>
    <mergeCell ref="I9:R9"/>
  </mergeCells>
  <dataValidations disablePrompts="1" count="9">
    <dataValidation type="decimal" allowBlank="1" showErrorMessage="1" errorTitle="Ошибка" error="Допускается ввод только действительных чисел!" sqref="I95:Q96 I98:Q99 I101:Q102 I104:Q105 I107:Q108 I110:Q111 I113:Q114 I116:Q117 I119:Q120 I122:Q123">
      <formula1>-9.99999999999999E+23</formula1>
      <formula2>9.99999999999999E+23</formula2>
    </dataValidation>
    <dataValidation type="decimal" allowBlank="1" showInputMessage="1" showErrorMessage="1" error="Введите значение от 0 до 100%" sqref="J80:Q81 J83:Q84 I56:Q57 J59:Q60 I62:Q63 I65:Q66 I68:Q69 I71:Q72 I74:Q75 J77:Q78">
      <formula1>0</formula1>
      <formula2>100</formula2>
    </dataValidation>
    <dataValidation type="decimal" allowBlank="1" showErrorMessage="1" errorTitle="Ошибка" error="Допускается ввод только неотрицательных чисел!" sqref="I137:Q140 I59:I60 I83:I84 I25:Q26 I132:Q135 I22:Q22 I89:Q90 I92:Q93 I86:Q87 I47:Q48 I53:Q54 I77:I78 I80:I81 I50:Q51 I29:Q30 I33:Q34 I37:Q38 I41:Q42">
      <formula1>0</formula1>
      <formula2>9.99999999999999E+23</formula2>
    </dataValidation>
    <dataValidation type="list" operator="lessThanOrEqual" allowBlank="1" showInputMessage="1" showErrorMessage="1" errorTitle="Ошибка" error="Выберите значение из списка!" prompt="Укажите источник финансирования" sqref="G136 G131 G25">
      <formula1>source_of_funding</formula1>
    </dataValidation>
    <dataValidation type="whole" allowBlank="1" showInputMessage="1" showErrorMessage="1" errorTitle="Ошибка" error="Введите год с 2000 по 2030!" prompt="Укажите год реализации инвестиционной программы/мероприятия" sqref="G24 G21 G28 G32 G36 G40">
      <formula1>2000</formula1>
      <formula2>2030</formula2>
    </dataValidation>
    <dataValidation type="list" allowBlank="1" showDropDown="1" showInputMessage="1" showErrorMessage="1" error="для выбора выполните двойной щелчок по ячейке" prompt="Для выбора выполните двойной щелчок левой клавиши мыши по соответствующей ячейке." sqref="I15">
      <formula1>"a"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13:I14 I18:Q19"/>
    <dataValidation type="textLength" operator="lessThanOrEqual" allowBlank="1" showInputMessage="1" showErrorMessage="1" errorTitle="Ошибка" error="Допускается ввод не более 900 символов!" sqref="G94:H94 I16:I17 I12:Q12 G97:H97 G100:H100 G103:H103 G106:H106 G109:H109 G112:H112 G115:H115 G118:H118 G121:H121">
      <formula1>900</formula1>
    </dataValidation>
    <dataValidation type="list" operator="lessThanOrEqual" allowBlank="1" showInputMessage="1" showErrorMessage="1" errorTitle="Ошибка" error="Выберите значение из списка!" sqref="G22 G26 G29:G30 G33:G34 G37:G38 G41:G42">
      <formula1>source_of_funding</formula1>
    </dataValidation>
  </dataValidations>
  <pageMargins left="0.70866141732283472" right="0.70866141732283472" top="0.74803149606299213" bottom="0.74803149606299213" header="0.31496062992125984" footer="0.31496062992125984"/>
  <pageSetup paperSize="9" scale="29" fitToHeight="2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1.0.1 </vt:lpstr>
      <vt:lpstr>Форма 4.5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2022-07-27T06:12:39Z</dcterms:modified>
</cp:coreProperties>
</file>